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30921EC6-9BC2-44F7-A174-8EBB32B62836}" xr6:coauthVersionLast="47" xr6:coauthVersionMax="47" xr10:uidLastSave="{00000000-0000-0000-0000-000000000000}"/>
  <bookViews>
    <workbookView xWindow="-108" yWindow="-108" windowWidth="23256" windowHeight="12456" tabRatio="851" firstSheet="1" activeTab="9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<sst xmlns="http://schemas.openxmlformats.org/spreadsheetml/2006/main" count="79310" uniqueCount="1529">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</sst>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1143</v>
      </c>
      <c r="K2" s="4">
        <f t="shared" si="0"/>
        <v>1075</v>
      </c>
      <c r="L2" s="4">
        <f t="shared" si="0"/>
        <v>990</v>
      </c>
      <c r="M2" s="4">
        <f t="shared" si="0"/>
        <v>812</v>
      </c>
      <c r="N2" s="4">
        <f t="shared" si="0"/>
        <v>782</v>
      </c>
      <c r="O2" s="4">
        <f t="shared" si="0"/>
        <v>104</v>
      </c>
      <c r="P2" s="4">
        <f t="shared" si="0"/>
        <v>1363</v>
      </c>
      <c r="Q2" s="4">
        <f t="shared" ref="Q2:AA2" si="1">SUBTOTAL(9,Q5:Q952)</f>
        <v>3887</v>
      </c>
      <c r="R2" s="4">
        <f t="shared" si="1"/>
        <v>2084</v>
      </c>
      <c r="S2" s="4">
        <f t="shared" si="1"/>
        <v>1841</v>
      </c>
      <c r="T2" s="4">
        <f t="shared" si="1"/>
        <v>3127</v>
      </c>
      <c r="U2" s="4">
        <f t="shared" si="1"/>
        <v>1842</v>
      </c>
      <c r="V2" s="4">
        <f t="shared" si="1"/>
        <v>1213</v>
      </c>
      <c r="W2" s="4">
        <f t="shared" si="1"/>
        <v>360</v>
      </c>
      <c r="X2" s="4">
        <f t="shared" si="1"/>
        <v>721</v>
      </c>
      <c r="Y2" s="256">
        <f t="shared" si="1"/>
        <v>699</v>
      </c>
      <c r="Z2" s="256">
        <f t="shared" si="1"/>
        <v>573</v>
      </c>
      <c r="AA2" s="256">
        <f t="shared" si="1"/>
        <v>230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3</v>
      </c>
      <c r="Q7" s="25">
        <v>4</v>
      </c>
      <c r="R7" s="25">
        <v>3</v>
      </c>
      <c r="S7" s="26">
        <v>0</v>
      </c>
      <c r="T7" s="25">
        <v>0</v>
      </c>
      <c r="U7" s="25">
        <v>2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2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1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5</v>
      </c>
      <c r="Q9" s="25">
        <v>10</v>
      </c>
      <c r="R9" s="25">
        <v>5</v>
      </c>
      <c r="S9" s="26">
        <v>0</v>
      </c>
      <c r="T9" s="25">
        <v>10</v>
      </c>
      <c r="U9" s="25">
        <v>2</v>
      </c>
      <c r="V9" s="25">
        <v>5</v>
      </c>
      <c r="W9" s="17">
        <v>0</v>
      </c>
      <c r="X9" s="17">
        <v>2</v>
      </c>
      <c r="Y9" s="25">
        <v>6</v>
      </c>
      <c r="Z9" s="25">
        <v>2</v>
      </c>
      <c r="AA9" s="25">
        <v>3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7</v>
      </c>
      <c r="N10" s="25">
        <v>12</v>
      </c>
      <c r="O10" s="26">
        <v>1</v>
      </c>
      <c r="P10" s="25">
        <v>19</v>
      </c>
      <c r="Q10" s="25">
        <v>58</v>
      </c>
      <c r="R10" s="25">
        <v>41</v>
      </c>
      <c r="S10" s="26">
        <v>119</v>
      </c>
      <c r="T10" s="25">
        <v>31</v>
      </c>
      <c r="U10" s="25">
        <v>24</v>
      </c>
      <c r="V10" s="25">
        <v>7</v>
      </c>
      <c r="W10" s="17">
        <v>0</v>
      </c>
      <c r="X10" s="17">
        <v>0</v>
      </c>
      <c r="Y10" s="25">
        <v>5</v>
      </c>
      <c r="Z10" s="25">
        <v>12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30</v>
      </c>
      <c r="S11" s="26">
        <v>8</v>
      </c>
      <c r="T11" s="25">
        <v>101</v>
      </c>
      <c r="U11" s="25">
        <v>63</v>
      </c>
      <c r="V11" s="25">
        <v>37</v>
      </c>
      <c r="W11" s="17">
        <v>9</v>
      </c>
      <c r="X11" s="17">
        <v>6</v>
      </c>
      <c r="Y11" s="25">
        <v>17</v>
      </c>
      <c r="Z11" s="25">
        <v>20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50</v>
      </c>
      <c r="T12" s="25">
        <v>15</v>
      </c>
      <c r="U12" s="25">
        <v>6</v>
      </c>
      <c r="V12" s="25">
        <v>9</v>
      </c>
      <c r="W12" s="17">
        <v>0</v>
      </c>
      <c r="X12" s="17">
        <v>3</v>
      </c>
      <c r="Y12" s="25">
        <v>3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39</v>
      </c>
      <c r="T13" s="25">
        <v>68</v>
      </c>
      <c r="U13" s="25">
        <v>29</v>
      </c>
      <c r="V13" s="25">
        <v>16</v>
      </c>
      <c r="W13" s="17">
        <v>0</v>
      </c>
      <c r="X13" s="17">
        <v>4</v>
      </c>
      <c r="Y13" s="25">
        <v>18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14</v>
      </c>
      <c r="S14" s="26">
        <v>10</v>
      </c>
      <c r="T14" s="25">
        <v>42</v>
      </c>
      <c r="U14" s="25">
        <v>26</v>
      </c>
      <c r="V14" s="25">
        <v>15</v>
      </c>
      <c r="W14" s="17">
        <v>0</v>
      </c>
      <c r="X14" s="17">
        <v>0</v>
      </c>
      <c r="Y14" s="25">
        <v>11</v>
      </c>
      <c r="Z14" s="25">
        <v>19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1</v>
      </c>
      <c r="P15" s="25">
        <v>2</v>
      </c>
      <c r="Q15" s="25">
        <v>9</v>
      </c>
      <c r="R15" s="25">
        <v>5</v>
      </c>
      <c r="S15" s="26">
        <v>2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16</v>
      </c>
      <c r="Q16" s="25">
        <v>52</v>
      </c>
      <c r="R16" s="25">
        <v>21</v>
      </c>
      <c r="S16" s="26">
        <v>17</v>
      </c>
      <c r="T16" s="25">
        <v>35</v>
      </c>
      <c r="U16" s="25">
        <v>8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38</v>
      </c>
      <c r="T17" s="25">
        <v>8</v>
      </c>
      <c r="U17" s="25">
        <v>3</v>
      </c>
      <c r="V17" s="25">
        <v>0</v>
      </c>
      <c r="W17" s="17">
        <v>25</v>
      </c>
      <c r="X17" s="17">
        <v>39</v>
      </c>
      <c r="Y17" s="25">
        <v>5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8</v>
      </c>
      <c r="V18" s="25">
        <v>13</v>
      </c>
      <c r="W18" s="17">
        <v>0</v>
      </c>
      <c r="X18" s="17">
        <v>0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7</v>
      </c>
      <c r="P19" s="25">
        <v>68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2</v>
      </c>
      <c r="P21" s="25">
        <v>0</v>
      </c>
      <c r="Q21" s="25">
        <v>5</v>
      </c>
      <c r="R21" s="25">
        <v>4</v>
      </c>
      <c r="S21" s="26">
        <v>12</v>
      </c>
      <c r="T21" s="25">
        <v>3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3</v>
      </c>
      <c r="U22" s="25">
        <v>4</v>
      </c>
      <c r="V22" s="25">
        <v>1</v>
      </c>
      <c r="W22" s="17">
        <v>0</v>
      </c>
      <c r="X22" s="17">
        <v>0</v>
      </c>
      <c r="Y22" s="25">
        <v>2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1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4</v>
      </c>
      <c r="V25" s="25">
        <v>1</v>
      </c>
      <c r="W25" s="17">
        <v>0</v>
      </c>
      <c r="X25" s="17">
        <v>0</v>
      </c>
      <c r="Y25" s="25">
        <v>2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21</v>
      </c>
      <c r="Q26" s="25">
        <v>76</v>
      </c>
      <c r="R26" s="25">
        <v>16</v>
      </c>
      <c r="S26" s="26">
        <v>43</v>
      </c>
      <c r="T26" s="25">
        <v>62</v>
      </c>
      <c r="U26" s="25">
        <v>33</v>
      </c>
      <c r="V26" s="25">
        <v>22</v>
      </c>
      <c r="W26" s="17">
        <v>2</v>
      </c>
      <c r="X26" s="17">
        <v>7</v>
      </c>
      <c r="Y26" s="25">
        <v>18</v>
      </c>
      <c r="Z26" s="25">
        <v>7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6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35</v>
      </c>
      <c r="L28" s="25">
        <v>36</v>
      </c>
      <c r="M28" s="25">
        <v>9</v>
      </c>
      <c r="N28" s="25">
        <v>12</v>
      </c>
      <c r="O28" s="26">
        <v>3</v>
      </c>
      <c r="P28" s="25">
        <v>34</v>
      </c>
      <c r="Q28" s="25">
        <v>91</v>
      </c>
      <c r="R28" s="25">
        <v>42</v>
      </c>
      <c r="S28" s="26">
        <v>65</v>
      </c>
      <c r="T28" s="25">
        <v>190</v>
      </c>
      <c r="U28" s="25">
        <v>42</v>
      </c>
      <c r="V28" s="25">
        <v>10</v>
      </c>
      <c r="W28" s="17">
        <v>15</v>
      </c>
      <c r="X28" s="17">
        <v>18</v>
      </c>
      <c r="Y28" s="25">
        <v>54</v>
      </c>
      <c r="Z28" s="25">
        <v>14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47</v>
      </c>
      <c r="T29" s="25">
        <v>102</v>
      </c>
      <c r="U29" s="25">
        <v>30</v>
      </c>
      <c r="V29" s="25">
        <v>11</v>
      </c>
      <c r="W29" s="17">
        <v>0</v>
      </c>
      <c r="X29" s="17">
        <v>7</v>
      </c>
      <c r="Y29" s="25">
        <v>24</v>
      </c>
      <c r="Z29" s="25">
        <v>11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11</v>
      </c>
      <c r="N30" s="25">
        <v>13</v>
      </c>
      <c r="O30" s="26">
        <v>5</v>
      </c>
      <c r="P30" s="25">
        <v>26</v>
      </c>
      <c r="Q30" s="25">
        <v>81</v>
      </c>
      <c r="R30" s="25">
        <v>39</v>
      </c>
      <c r="S30" s="26">
        <v>95</v>
      </c>
      <c r="T30" s="25">
        <v>43</v>
      </c>
      <c r="U30" s="25">
        <v>38</v>
      </c>
      <c r="V30" s="25">
        <v>23</v>
      </c>
      <c r="W30" s="17">
        <v>0</v>
      </c>
      <c r="X30" s="17">
        <v>30</v>
      </c>
      <c r="Y30" s="25">
        <v>5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8</v>
      </c>
      <c r="T31" s="25">
        <v>15</v>
      </c>
      <c r="U31" s="25">
        <v>4</v>
      </c>
      <c r="V31" s="25">
        <v>4</v>
      </c>
      <c r="W31" s="17">
        <v>0</v>
      </c>
      <c r="X31" s="17">
        <v>0</v>
      </c>
      <c r="Y31" s="25">
        <v>1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11</v>
      </c>
      <c r="T32" s="25">
        <v>75</v>
      </c>
      <c r="U32" s="25">
        <v>52</v>
      </c>
      <c r="V32" s="25">
        <v>28</v>
      </c>
      <c r="W32" s="17">
        <v>2</v>
      </c>
      <c r="X32" s="17">
        <v>3</v>
      </c>
      <c r="Y32" s="25">
        <v>13</v>
      </c>
      <c r="Z32" s="25">
        <v>8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16</v>
      </c>
      <c r="L33" s="25">
        <v>13</v>
      </c>
      <c r="M33" s="25">
        <v>4</v>
      </c>
      <c r="N33" s="25">
        <v>8</v>
      </c>
      <c r="O33" s="26">
        <v>3</v>
      </c>
      <c r="P33" s="25">
        <v>24</v>
      </c>
      <c r="Q33" s="25">
        <v>35</v>
      </c>
      <c r="R33" s="25">
        <v>8</v>
      </c>
      <c r="S33" s="26">
        <v>35</v>
      </c>
      <c r="T33" s="25">
        <v>72</v>
      </c>
      <c r="U33" s="25">
        <v>29</v>
      </c>
      <c r="V33" s="25">
        <v>24</v>
      </c>
      <c r="W33" s="17">
        <v>0</v>
      </c>
      <c r="X33" s="17">
        <v>40</v>
      </c>
      <c r="Y33" s="25">
        <v>4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4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5</v>
      </c>
      <c r="P35" s="25">
        <v>16</v>
      </c>
      <c r="Q35" s="25">
        <v>40</v>
      </c>
      <c r="R35" s="25">
        <v>14</v>
      </c>
      <c r="S35" s="26">
        <v>40</v>
      </c>
      <c r="T35" s="25">
        <v>27</v>
      </c>
      <c r="U35" s="25">
        <v>3</v>
      </c>
      <c r="V35" s="25">
        <v>3</v>
      </c>
      <c r="W35" s="17">
        <v>30</v>
      </c>
      <c r="X35" s="17">
        <v>32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6</v>
      </c>
      <c r="L36" s="25">
        <v>3</v>
      </c>
      <c r="M36" s="25">
        <v>0</v>
      </c>
      <c r="N36" s="25">
        <v>4</v>
      </c>
      <c r="O36" s="26">
        <v>1</v>
      </c>
      <c r="P36" s="25">
        <v>6</v>
      </c>
      <c r="Q36" s="25">
        <v>5</v>
      </c>
      <c r="R36" s="25">
        <v>4</v>
      </c>
      <c r="S36" s="26">
        <v>26</v>
      </c>
      <c r="T36" s="25">
        <v>63</v>
      </c>
      <c r="U36" s="25">
        <v>7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19</v>
      </c>
      <c r="U38" s="25">
        <v>18</v>
      </c>
      <c r="V38" s="25">
        <v>24</v>
      </c>
      <c r="W38" s="17">
        <v>0</v>
      </c>
      <c r="X38" s="17">
        <v>0</v>
      </c>
      <c r="Y38" s="25">
        <v>2</v>
      </c>
      <c r="Z38" s="25">
        <v>2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6</v>
      </c>
      <c r="V40" s="25">
        <v>9</v>
      </c>
      <c r="W40" s="17">
        <v>0</v>
      </c>
      <c r="X40" s="17">
        <v>31</v>
      </c>
      <c r="Y40" s="25">
        <v>11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1</v>
      </c>
      <c r="V42" s="25">
        <v>0</v>
      </c>
      <c r="W42" s="17">
        <v>0</v>
      </c>
      <c r="X42" s="17">
        <v>0</v>
      </c>
      <c r="Y42" s="25">
        <v>2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1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4</v>
      </c>
      <c r="P53" s="25">
        <v>14</v>
      </c>
      <c r="Q53" s="25">
        <v>29</v>
      </c>
      <c r="R53" s="25">
        <v>18</v>
      </c>
      <c r="S53" s="26">
        <v>13</v>
      </c>
      <c r="T53" s="25">
        <v>52</v>
      </c>
      <c r="U53" s="25">
        <v>54</v>
      </c>
      <c r="V53" s="25">
        <v>31</v>
      </c>
      <c r="W53" s="17">
        <v>6</v>
      </c>
      <c r="X53" s="17">
        <v>7</v>
      </c>
      <c r="Y53" s="25">
        <v>24</v>
      </c>
      <c r="Z53" s="25">
        <v>27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1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17</v>
      </c>
      <c r="R55" s="25">
        <v>6</v>
      </c>
      <c r="S55" s="26">
        <v>0</v>
      </c>
      <c r="T55" s="25">
        <v>1</v>
      </c>
      <c r="U55" s="25">
        <v>4</v>
      </c>
      <c r="V55" s="25">
        <v>0</v>
      </c>
      <c r="W55" s="17">
        <v>0</v>
      </c>
      <c r="X55" s="17">
        <v>8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1</v>
      </c>
      <c r="V64" s="25">
        <v>3</v>
      </c>
      <c r="W64" s="17">
        <v>0</v>
      </c>
      <c r="X64" s="17">
        <v>0</v>
      </c>
      <c r="Y64" s="25">
        <v>0</v>
      </c>
      <c r="Z64" s="25">
        <v>1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13</v>
      </c>
      <c r="V65" s="25">
        <v>8</v>
      </c>
      <c r="W65" s="17">
        <v>0</v>
      </c>
      <c r="X65" s="17">
        <v>0</v>
      </c>
      <c r="Y65" s="25">
        <v>2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5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7</v>
      </c>
      <c r="U66" s="25">
        <v>10</v>
      </c>
      <c r="V66" s="25">
        <v>2</v>
      </c>
      <c r="W66" s="17">
        <v>0</v>
      </c>
      <c r="X66" s="17">
        <v>0</v>
      </c>
      <c r="Y66" s="25">
        <v>1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2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9</v>
      </c>
      <c r="V68" s="25">
        <v>7</v>
      </c>
      <c r="W68" s="17">
        <v>0</v>
      </c>
      <c r="X68" s="17">
        <v>0</v>
      </c>
      <c r="Y68" s="25">
        <v>3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1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4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4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5</v>
      </c>
      <c r="M78" s="25">
        <v>6</v>
      </c>
      <c r="N78" s="25">
        <v>5</v>
      </c>
      <c r="O78" s="26">
        <v>1</v>
      </c>
      <c r="P78" s="25">
        <v>8</v>
      </c>
      <c r="Q78" s="25">
        <v>11</v>
      </c>
      <c r="R78" s="25">
        <v>9</v>
      </c>
      <c r="S78" s="26">
        <v>18</v>
      </c>
      <c r="T78" s="25">
        <v>48</v>
      </c>
      <c r="U78" s="25">
        <v>59</v>
      </c>
      <c r="V78" s="25">
        <v>13</v>
      </c>
      <c r="W78" s="17">
        <v>15</v>
      </c>
      <c r="X78" s="17">
        <v>13</v>
      </c>
      <c r="Y78" s="25">
        <v>13</v>
      </c>
      <c r="Z78" s="25">
        <v>11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5</v>
      </c>
      <c r="T80" s="25">
        <v>9</v>
      </c>
      <c r="U80" s="25">
        <v>5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11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48</v>
      </c>
      <c r="L92" s="25">
        <v>38</v>
      </c>
      <c r="M92" s="25">
        <v>16</v>
      </c>
      <c r="N92" s="25">
        <v>25</v>
      </c>
      <c r="O92" s="26">
        <v>6</v>
      </c>
      <c r="P92" s="25">
        <v>57</v>
      </c>
      <c r="Q92" s="25">
        <v>172</v>
      </c>
      <c r="R92" s="25">
        <v>78</v>
      </c>
      <c r="S92" s="26">
        <v>82</v>
      </c>
      <c r="T92" s="25">
        <v>14</v>
      </c>
      <c r="U92" s="25">
        <v>18</v>
      </c>
      <c r="V92" s="25">
        <v>12</v>
      </c>
      <c r="W92" s="17">
        <v>0</v>
      </c>
      <c r="X92" s="17">
        <v>0</v>
      </c>
      <c r="Y92" s="25">
        <v>3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5</v>
      </c>
      <c r="V94" s="25">
        <v>5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8</v>
      </c>
      <c r="T95" s="25">
        <v>12</v>
      </c>
      <c r="U95" s="25">
        <v>16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6</v>
      </c>
      <c r="L97" s="25">
        <v>0</v>
      </c>
      <c r="M97" s="25">
        <v>2</v>
      </c>
      <c r="N97" s="25">
        <v>1</v>
      </c>
      <c r="O97" s="26">
        <v>0</v>
      </c>
      <c r="P97" s="25">
        <v>4</v>
      </c>
      <c r="Q97" s="25">
        <v>3</v>
      </c>
      <c r="R97" s="25">
        <v>1</v>
      </c>
      <c r="S97" s="26">
        <v>3</v>
      </c>
      <c r="T97" s="25">
        <v>4</v>
      </c>
      <c r="U97" s="25">
        <v>5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6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6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20</v>
      </c>
      <c r="T99" s="25">
        <v>46</v>
      </c>
      <c r="U99" s="25">
        <v>28</v>
      </c>
      <c r="V99" s="25">
        <v>11</v>
      </c>
      <c r="W99" s="17">
        <v>5</v>
      </c>
      <c r="X99" s="17">
        <v>5</v>
      </c>
      <c r="Y99" s="25">
        <v>14</v>
      </c>
      <c r="Z99" s="25">
        <v>14</v>
      </c>
      <c r="AA99" s="25">
        <v>4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2</v>
      </c>
      <c r="R101" s="25">
        <v>1</v>
      </c>
      <c r="S101" s="26">
        <v>4</v>
      </c>
      <c r="T101" s="25">
        <v>12</v>
      </c>
      <c r="U101" s="25">
        <v>1</v>
      </c>
      <c r="V101" s="25">
        <v>0</v>
      </c>
      <c r="W101" s="17">
        <v>1</v>
      </c>
      <c r="X101" s="17">
        <v>1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7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0</v>
      </c>
      <c r="T103" s="25">
        <v>20</v>
      </c>
      <c r="U103" s="25">
        <v>2</v>
      </c>
      <c r="V103" s="25">
        <v>1</v>
      </c>
      <c r="W103" s="17">
        <v>5</v>
      </c>
      <c r="X103" s="17">
        <v>5</v>
      </c>
      <c r="Y103" s="25">
        <v>6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9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18</v>
      </c>
      <c r="Q106" s="25">
        <v>21</v>
      </c>
      <c r="R106" s="25">
        <v>2</v>
      </c>
      <c r="S106" s="26">
        <v>8</v>
      </c>
      <c r="T106" s="25">
        <v>4</v>
      </c>
      <c r="U106" s="25">
        <v>12</v>
      </c>
      <c r="V106" s="25">
        <v>9</v>
      </c>
      <c r="W106" s="17">
        <v>2</v>
      </c>
      <c r="X106" s="17">
        <v>2</v>
      </c>
      <c r="Y106" s="25">
        <v>3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3</v>
      </c>
      <c r="P110" s="25">
        <v>20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20</v>
      </c>
      <c r="T112" s="25">
        <v>20</v>
      </c>
      <c r="U112" s="25">
        <v>20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1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3</v>
      </c>
      <c r="T114" s="25">
        <v>88</v>
      </c>
      <c r="U114" s="25">
        <v>18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1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23</v>
      </c>
      <c r="V119" s="25">
        <v>9</v>
      </c>
      <c r="W119" s="17">
        <v>9</v>
      </c>
      <c r="X119" s="17">
        <v>9</v>
      </c>
      <c r="Y119" s="25">
        <v>9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8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8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3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1</v>
      </c>
      <c r="P124" s="25">
        <v>10</v>
      </c>
      <c r="Q124" s="25">
        <v>31</v>
      </c>
      <c r="R124" s="25">
        <v>12</v>
      </c>
      <c r="S124" s="26">
        <v>10</v>
      </c>
      <c r="T124" s="25">
        <v>92</v>
      </c>
      <c r="U124" s="25">
        <v>7</v>
      </c>
      <c r="V124" s="25">
        <v>3</v>
      </c>
      <c r="W124" s="17">
        <v>0</v>
      </c>
      <c r="X124" s="17">
        <v>0</v>
      </c>
      <c r="Y124" s="25">
        <v>16</v>
      </c>
      <c r="Z124" s="25">
        <v>1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1</v>
      </c>
      <c r="V125" s="25">
        <v>0</v>
      </c>
      <c r="W125" s="17">
        <v>0</v>
      </c>
      <c r="X125" s="17">
        <v>1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9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5</v>
      </c>
      <c r="T126" s="25">
        <v>9</v>
      </c>
      <c r="U126" s="25">
        <v>4</v>
      </c>
      <c r="V126" s="25">
        <v>1</v>
      </c>
      <c r="W126" s="17">
        <v>0</v>
      </c>
      <c r="X126" s="17">
        <v>0</v>
      </c>
      <c r="Y126" s="25">
        <v>5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2</v>
      </c>
      <c r="V133" s="25">
        <v>3</v>
      </c>
      <c r="W133" s="17">
        <v>0</v>
      </c>
      <c r="X133" s="17">
        <v>0</v>
      </c>
      <c r="Y133" s="25">
        <v>7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4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1</v>
      </c>
      <c r="V137" s="25">
        <v>0</v>
      </c>
      <c r="W137" s="17">
        <v>16</v>
      </c>
      <c r="X137" s="17">
        <v>17</v>
      </c>
      <c r="Y137" s="25">
        <v>3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25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4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106</v>
      </c>
      <c r="R150" s="25">
        <v>68</v>
      </c>
      <c r="S150" s="26">
        <v>24</v>
      </c>
      <c r="T150" s="25">
        <v>16</v>
      </c>
      <c r="U150" s="25">
        <v>10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2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7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1</v>
      </c>
      <c r="O164" s="26">
        <v>0</v>
      </c>
      <c r="P164" s="25">
        <v>3</v>
      </c>
      <c r="Q164" s="25">
        <v>13</v>
      </c>
      <c r="R164" s="25">
        <v>7</v>
      </c>
      <c r="S164" s="26">
        <v>0</v>
      </c>
      <c r="T164" s="25">
        <v>4</v>
      </c>
      <c r="U164" s="25">
        <v>13</v>
      </c>
      <c r="V164" s="25">
        <v>13</v>
      </c>
      <c r="W164" s="17">
        <v>1</v>
      </c>
      <c r="X164" s="17">
        <v>0</v>
      </c>
      <c r="Y164" s="25">
        <v>2</v>
      </c>
      <c r="Z164" s="25">
        <v>3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1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23</v>
      </c>
      <c r="V169" s="25">
        <v>9</v>
      </c>
      <c r="W169" s="17">
        <v>0</v>
      </c>
      <c r="X169" s="17">
        <v>2</v>
      </c>
      <c r="Y169" s="25">
        <v>6</v>
      </c>
      <c r="Z169" s="25">
        <v>10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10</v>
      </c>
      <c r="T170" s="25">
        <v>24</v>
      </c>
      <c r="U170" s="25">
        <v>27</v>
      </c>
      <c r="V170" s="25">
        <v>38</v>
      </c>
      <c r="W170" s="17">
        <v>0</v>
      </c>
      <c r="X170" s="17">
        <v>0</v>
      </c>
      <c r="Y170" s="25">
        <v>1</v>
      </c>
      <c r="Z170" s="25">
        <v>4</v>
      </c>
      <c r="AA170" s="25">
        <v>3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2</v>
      </c>
      <c r="Q171" s="25">
        <v>2</v>
      </c>
      <c r="R171" s="25">
        <v>4</v>
      </c>
      <c r="S171" s="26">
        <v>0</v>
      </c>
      <c r="T171" s="25">
        <v>21</v>
      </c>
      <c r="U171" s="25">
        <v>27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4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3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1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1</v>
      </c>
      <c r="V182" s="25">
        <v>3</v>
      </c>
      <c r="W182" s="17">
        <v>0</v>
      </c>
      <c r="X182" s="17">
        <v>0</v>
      </c>
      <c r="Y182" s="25">
        <v>7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16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219</v>
      </c>
      <c r="V185" s="25">
        <v>153</v>
      </c>
      <c r="W185" s="17">
        <v>0</v>
      </c>
      <c r="X185" s="17">
        <v>0</v>
      </c>
      <c r="Y185" s="25">
        <v>38</v>
      </c>
      <c r="Z185" s="25">
        <v>87</v>
      </c>
      <c r="AA185" s="25">
        <v>49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25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8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23</v>
      </c>
      <c r="T187" s="25">
        <v>33</v>
      </c>
      <c r="U187" s="25">
        <v>1</v>
      </c>
      <c r="V187" s="25">
        <v>2</v>
      </c>
      <c r="W187" s="17">
        <v>1</v>
      </c>
      <c r="X187" s="17">
        <v>0</v>
      </c>
      <c r="Y187" s="25">
        <v>5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8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6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6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15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2</v>
      </c>
      <c r="T193" s="25">
        <v>32</v>
      </c>
      <c r="U193" s="25">
        <v>8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8</v>
      </c>
      <c r="V196" s="25">
        <v>7</v>
      </c>
      <c r="W196" s="17">
        <v>0</v>
      </c>
      <c r="X196" s="17">
        <v>0</v>
      </c>
      <c r="Y196" s="25">
        <v>2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2</v>
      </c>
      <c r="V208" s="25">
        <v>7</v>
      </c>
      <c r="W208" s="17">
        <v>0</v>
      </c>
      <c r="X208" s="17">
        <v>0</v>
      </c>
      <c r="Y208" s="25">
        <v>2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8</v>
      </c>
      <c r="T210" s="25">
        <v>25</v>
      </c>
      <c r="U210" s="25">
        <v>20</v>
      </c>
      <c r="V210" s="25">
        <v>22</v>
      </c>
      <c r="W210" s="17">
        <v>0</v>
      </c>
      <c r="X210" s="17">
        <v>22</v>
      </c>
      <c r="Y210" s="25">
        <v>6</v>
      </c>
      <c r="Z210" s="25">
        <v>3</v>
      </c>
      <c r="AA210" s="25">
        <v>4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20</v>
      </c>
      <c r="T211" s="25">
        <v>27</v>
      </c>
      <c r="U211" s="25">
        <v>68</v>
      </c>
      <c r="V211" s="25">
        <v>11</v>
      </c>
      <c r="W211" s="17">
        <v>11</v>
      </c>
      <c r="X211" s="17">
        <v>11</v>
      </c>
      <c r="Y211" s="25">
        <v>12</v>
      </c>
      <c r="Z211" s="25">
        <v>20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7</v>
      </c>
      <c r="T212" s="25">
        <v>24</v>
      </c>
      <c r="U212" s="25">
        <v>3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2</v>
      </c>
      <c r="V213" s="25">
        <v>5</v>
      </c>
      <c r="W213" s="17">
        <v>0</v>
      </c>
      <c r="X213" s="17">
        <v>0</v>
      </c>
      <c r="Y213" s="25">
        <v>4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4</v>
      </c>
      <c r="T221" s="25">
        <v>3</v>
      </c>
      <c r="U221" s="25">
        <v>2</v>
      </c>
      <c r="V221" s="25">
        <v>3</v>
      </c>
      <c r="W221" s="17">
        <v>0</v>
      </c>
      <c r="X221" s="17">
        <v>0</v>
      </c>
      <c r="Y221" s="25">
        <v>1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3</v>
      </c>
      <c r="P223" s="25">
        <v>10</v>
      </c>
      <c r="Q223" s="25">
        <v>42</v>
      </c>
      <c r="R223" s="25">
        <v>42</v>
      </c>
      <c r="S223" s="26">
        <v>30</v>
      </c>
      <c r="T223" s="25">
        <v>38</v>
      </c>
      <c r="U223" s="25">
        <v>20</v>
      </c>
      <c r="V223" s="25">
        <v>17</v>
      </c>
      <c r="W223" s="17">
        <v>0</v>
      </c>
      <c r="X223" s="17">
        <v>0</v>
      </c>
      <c r="Y223" s="25">
        <v>11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27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31</v>
      </c>
      <c r="T227" s="25">
        <v>78</v>
      </c>
      <c r="U227" s="25">
        <v>63</v>
      </c>
      <c r="V227" s="25">
        <v>0</v>
      </c>
      <c r="W227" s="17">
        <v>30</v>
      </c>
      <c r="X227" s="17">
        <v>29</v>
      </c>
      <c r="Y227" s="25">
        <v>8</v>
      </c>
      <c r="Z227" s="25">
        <v>18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6</v>
      </c>
      <c r="T231" s="25">
        <v>18</v>
      </c>
      <c r="U231" s="25">
        <v>7</v>
      </c>
      <c r="V231" s="25">
        <v>4</v>
      </c>
      <c r="W231" s="17">
        <v>0</v>
      </c>
      <c r="X231" s="17">
        <v>0</v>
      </c>
      <c r="Y231" s="25">
        <v>2</v>
      </c>
      <c r="Z231" s="25">
        <v>2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49</v>
      </c>
      <c r="K233" s="17">
        <v>34</v>
      </c>
      <c r="L233" s="25">
        <v>23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31</v>
      </c>
      <c r="T233" s="25">
        <v>13</v>
      </c>
      <c r="U233" s="25">
        <v>7</v>
      </c>
      <c r="V233" s="25">
        <v>18</v>
      </c>
      <c r="W233" s="17">
        <v>0</v>
      </c>
      <c r="X233" s="17">
        <v>0</v>
      </c>
      <c r="Y233" s="25">
        <v>1</v>
      </c>
      <c r="Z233" s="25">
        <v>2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7</v>
      </c>
      <c r="Q238" s="25">
        <v>13</v>
      </c>
      <c r="R238" s="25">
        <v>22</v>
      </c>
      <c r="S238" s="26">
        <v>7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7</v>
      </c>
      <c r="R239" s="25">
        <v>7</v>
      </c>
      <c r="S239" s="26">
        <v>0</v>
      </c>
      <c r="T239" s="25">
        <v>18</v>
      </c>
      <c r="U239" s="25">
        <v>2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1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4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11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14</v>
      </c>
      <c r="T244" s="25">
        <v>14</v>
      </c>
      <c r="U244" s="25">
        <v>8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1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4</v>
      </c>
      <c r="T246" s="25">
        <v>2</v>
      </c>
      <c r="U246" s="25">
        <v>1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3</v>
      </c>
      <c r="Q249" s="25">
        <v>23</v>
      </c>
      <c r="R249" s="25">
        <v>10</v>
      </c>
      <c r="S249" s="26">
        <v>4</v>
      </c>
      <c r="T249" s="25">
        <v>15</v>
      </c>
      <c r="U249" s="25">
        <v>32</v>
      </c>
      <c r="V249" s="25">
        <v>17</v>
      </c>
      <c r="W249" s="17">
        <v>0</v>
      </c>
      <c r="X249" s="17">
        <v>1</v>
      </c>
      <c r="Y249" s="25">
        <v>10</v>
      </c>
      <c r="Z249" s="25">
        <v>17</v>
      </c>
      <c r="AA249" s="25">
        <v>8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5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2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2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4</v>
      </c>
      <c r="L256" s="25">
        <v>5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11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16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24</v>
      </c>
      <c r="V262" s="25">
        <v>11</v>
      </c>
      <c r="W262" s="17">
        <v>0</v>
      </c>
      <c r="X262" s="17">
        <v>0</v>
      </c>
      <c r="Y262" s="25">
        <v>7</v>
      </c>
      <c r="Z262" s="25">
        <v>6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4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6</v>
      </c>
      <c r="K264" s="17">
        <v>6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7</v>
      </c>
      <c r="T266" s="25">
        <v>30</v>
      </c>
      <c r="U266" s="25">
        <v>50</v>
      </c>
      <c r="V266" s="25">
        <v>31</v>
      </c>
      <c r="W266" s="17">
        <v>0</v>
      </c>
      <c r="X266" s="17">
        <v>5</v>
      </c>
      <c r="Y266" s="25">
        <v>15</v>
      </c>
      <c r="Z266" s="25">
        <v>15</v>
      </c>
      <c r="AA266" s="25">
        <v>9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5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11</v>
      </c>
      <c r="L269" s="25">
        <v>5</v>
      </c>
      <c r="M269" s="25">
        <v>1</v>
      </c>
      <c r="N269" s="25">
        <v>4</v>
      </c>
      <c r="O269" s="26">
        <v>2</v>
      </c>
      <c r="P269" s="25">
        <v>6</v>
      </c>
      <c r="Q269" s="25">
        <v>20</v>
      </c>
      <c r="R269" s="25">
        <v>7</v>
      </c>
      <c r="S269" s="26">
        <v>19</v>
      </c>
      <c r="T269" s="25">
        <v>26</v>
      </c>
      <c r="U269" s="25">
        <v>63</v>
      </c>
      <c r="V269" s="25">
        <v>27</v>
      </c>
      <c r="W269" s="17">
        <v>0</v>
      </c>
      <c r="X269" s="17">
        <v>1</v>
      </c>
      <c r="Y269" s="25">
        <v>8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14</v>
      </c>
      <c r="M272" s="25">
        <v>12</v>
      </c>
      <c r="N272" s="25">
        <v>7</v>
      </c>
      <c r="O272" s="26">
        <v>3</v>
      </c>
      <c r="P272" s="25">
        <v>16</v>
      </c>
      <c r="Q272" s="25">
        <v>32</v>
      </c>
      <c r="R272" s="25">
        <v>24</v>
      </c>
      <c r="S272" s="26">
        <v>40</v>
      </c>
      <c r="T272" s="25">
        <v>47</v>
      </c>
      <c r="U272" s="25">
        <v>56</v>
      </c>
      <c r="V272" s="25">
        <v>28</v>
      </c>
      <c r="W272" s="17">
        <v>0</v>
      </c>
      <c r="X272" s="17">
        <v>8</v>
      </c>
      <c r="Y272" s="25">
        <v>14</v>
      </c>
      <c r="Z272" s="25">
        <v>17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2</v>
      </c>
      <c r="T273" s="25">
        <v>5</v>
      </c>
      <c r="U273" s="25">
        <v>21</v>
      </c>
      <c r="V273" s="25">
        <v>19</v>
      </c>
      <c r="W273" s="17">
        <v>0</v>
      </c>
      <c r="X273" s="17">
        <v>0</v>
      </c>
      <c r="Y273" s="25">
        <v>0</v>
      </c>
      <c r="Z273" s="25">
        <v>4</v>
      </c>
      <c r="AA273" s="25">
        <v>5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2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2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4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5</v>
      </c>
      <c r="V285" s="25">
        <v>1</v>
      </c>
      <c r="W285" s="17">
        <v>0</v>
      </c>
      <c r="X285" s="17">
        <v>0</v>
      </c>
      <c r="Y285" s="25">
        <v>3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6</v>
      </c>
      <c r="T286" s="25">
        <v>4</v>
      </c>
      <c r="U286" s="25">
        <v>1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1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4</v>
      </c>
      <c r="V295" s="25">
        <v>12</v>
      </c>
      <c r="W295" s="17">
        <v>0</v>
      </c>
      <c r="X295" s="17">
        <v>0</v>
      </c>
      <c r="Y295" s="25">
        <v>2</v>
      </c>
      <c r="Z295" s="25">
        <v>2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10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8</v>
      </c>
      <c r="L300" s="25">
        <v>1</v>
      </c>
      <c r="M300" s="25">
        <v>6</v>
      </c>
      <c r="N300" s="25">
        <v>6</v>
      </c>
      <c r="O300" s="26">
        <v>0</v>
      </c>
      <c r="P300" s="25">
        <v>5</v>
      </c>
      <c r="Q300" s="25">
        <v>15</v>
      </c>
      <c r="R300" s="25">
        <v>8</v>
      </c>
      <c r="S300" s="26">
        <v>35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6</v>
      </c>
      <c r="R302" s="25">
        <v>6</v>
      </c>
      <c r="S302" s="26">
        <v>0</v>
      </c>
      <c r="T302" s="25">
        <v>3</v>
      </c>
      <c r="U302" s="25">
        <v>1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4</v>
      </c>
      <c r="R306" s="25">
        <v>5</v>
      </c>
      <c r="S306" s="26">
        <v>2</v>
      </c>
      <c r="T306" s="25">
        <v>78</v>
      </c>
      <c r="U306" s="25">
        <v>4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3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3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29</v>
      </c>
      <c r="V309" s="25">
        <v>7</v>
      </c>
      <c r="W309" s="17">
        <v>0</v>
      </c>
      <c r="X309" s="17">
        <v>13</v>
      </c>
      <c r="Y309" s="25">
        <v>14</v>
      </c>
      <c r="Z309" s="25">
        <v>11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6</v>
      </c>
      <c r="T310" s="25">
        <v>34</v>
      </c>
      <c r="U310" s="25">
        <v>12</v>
      </c>
      <c r="V310" s="25">
        <v>6</v>
      </c>
      <c r="W310" s="17">
        <v>1</v>
      </c>
      <c r="X310" s="17">
        <v>7</v>
      </c>
      <c r="Y310" s="25">
        <v>6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4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0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2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15</v>
      </c>
      <c r="V321" s="25">
        <v>9</v>
      </c>
      <c r="W321" s="17">
        <v>0</v>
      </c>
      <c r="X321" s="17">
        <v>2</v>
      </c>
      <c r="Y321" s="25">
        <v>15</v>
      </c>
      <c r="Z321" s="25">
        <v>9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4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3</v>
      </c>
      <c r="V323" s="25">
        <v>2</v>
      </c>
      <c r="W323" s="17">
        <v>0</v>
      </c>
      <c r="X323" s="17">
        <v>2</v>
      </c>
      <c r="Y323" s="25">
        <v>2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6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21</v>
      </c>
      <c r="U327" s="25">
        <v>4</v>
      </c>
      <c r="V327" s="25">
        <v>1</v>
      </c>
      <c r="W327" s="17">
        <v>0</v>
      </c>
      <c r="X327" s="17">
        <v>0</v>
      </c>
      <c r="Y327" s="25">
        <v>6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1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17</v>
      </c>
      <c r="U335" s="25">
        <v>9</v>
      </c>
      <c r="V335" s="25">
        <v>6</v>
      </c>
      <c r="W335" s="17">
        <v>0</v>
      </c>
      <c r="X335" s="17">
        <v>0</v>
      </c>
      <c r="Y335" s="25">
        <v>4</v>
      </c>
      <c r="Z335" s="25">
        <v>1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4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18</v>
      </c>
      <c r="T338" s="25">
        <v>7</v>
      </c>
      <c r="U338" s="25">
        <v>8</v>
      </c>
      <c r="V338" s="25">
        <v>8</v>
      </c>
      <c r="W338" s="17">
        <v>0</v>
      </c>
      <c r="X338" s="17">
        <v>4</v>
      </c>
      <c r="Y338" s="25">
        <v>4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21</v>
      </c>
      <c r="K339" s="17">
        <v>12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25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14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10</v>
      </c>
      <c r="U345" s="25">
        <v>0</v>
      </c>
      <c r="V345" s="25">
        <v>0</v>
      </c>
      <c r="W345" s="17">
        <v>1</v>
      </c>
      <c r="X345" s="17">
        <v>1</v>
      </c>
      <c r="Y345" s="25">
        <v>1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6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3</v>
      </c>
      <c r="V379" s="25">
        <v>3</v>
      </c>
      <c r="W379" s="17">
        <v>0</v>
      </c>
      <c r="X379" s="17">
        <v>0</v>
      </c>
      <c r="Y379" s="25">
        <v>6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5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2</v>
      </c>
      <c r="T434" s="25">
        <v>4</v>
      </c>
      <c r="U434" s="25">
        <v>10</v>
      </c>
      <c r="V434" s="25">
        <v>5</v>
      </c>
      <c r="W434" s="17">
        <v>0</v>
      </c>
      <c r="X434" s="17">
        <v>0</v>
      </c>
      <c r="Y434" s="25">
        <v>0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2</v>
      </c>
      <c r="V447" s="25">
        <v>0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3</v>
      </c>
      <c r="T451" s="25">
        <v>3</v>
      </c>
      <c r="U451" s="25">
        <v>2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1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10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1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1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36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87</v>
      </c>
      <c r="T592" s="25">
        <v>26</v>
      </c>
      <c r="U592" s="25">
        <v>6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2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3</v>
      </c>
      <c r="P657" s="25">
        <v>14</v>
      </c>
      <c r="Q657" s="25">
        <v>44</v>
      </c>
      <c r="R657" s="25">
        <v>23</v>
      </c>
      <c r="S657" s="26">
        <v>10</v>
      </c>
      <c r="T657" s="25">
        <v>31</v>
      </c>
      <c r="U657" s="25">
        <v>13</v>
      </c>
      <c r="V657" s="25">
        <v>11</v>
      </c>
      <c r="W657" s="17">
        <v>4</v>
      </c>
      <c r="X657" s="17">
        <v>5</v>
      </c>
      <c r="Y657" s="25">
        <v>11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1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2</v>
      </c>
      <c r="V746" s="25">
        <v>0</v>
      </c>
      <c r="W746" s="17">
        <v>0</v>
      </c>
      <c r="X746" s="17">
        <v>0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1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2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1068</v>
      </c>
      <c r="K2" s="4">
        <f>SUBTOTAL(9,K5:K953)</f>
        <v>1072</v>
      </c>
      <c r="L2" s="4">
        <f t="shared" ref="L2:AA2" si="0">SUBTOTAL(9,L5:L953)</f>
        <v>932</v>
      </c>
      <c r="M2" s="4">
        <f t="shared" si="0"/>
        <v>710</v>
      </c>
      <c r="N2" s="4">
        <f t="shared" si="0"/>
        <v>685</v>
      </c>
      <c r="O2" s="4">
        <f t="shared" si="0"/>
        <v>62</v>
      </c>
      <c r="P2" s="4">
        <f t="shared" si="0"/>
        <v>1250</v>
      </c>
      <c r="Q2" s="4">
        <f t="shared" si="0"/>
        <v>3483</v>
      </c>
      <c r="R2" s="4">
        <f t="shared" si="0"/>
        <v>1934</v>
      </c>
      <c r="S2" s="4">
        <f t="shared" si="0"/>
        <v>1800</v>
      </c>
      <c r="T2" s="4">
        <f t="shared" si="0"/>
        <v>4179</v>
      </c>
      <c r="U2" s="4">
        <f t="shared" si="0"/>
        <v>2405</v>
      </c>
      <c r="V2" s="4">
        <f t="shared" si="0"/>
        <v>1957</v>
      </c>
      <c r="W2" s="4">
        <f t="shared" si="0"/>
        <v>335</v>
      </c>
      <c r="X2" s="4">
        <f t="shared" si="0"/>
        <v>604</v>
      </c>
      <c r="Y2" s="4">
        <f t="shared" si="0"/>
        <v>567</v>
      </c>
      <c r="Z2" s="4">
        <f t="shared" si="0"/>
        <v>473</v>
      </c>
      <c r="AA2" s="4">
        <f t="shared" si="0"/>
        <v>243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5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4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1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3</v>
      </c>
      <c r="Q9" s="25">
        <v>6</v>
      </c>
      <c r="R9" s="25">
        <v>8</v>
      </c>
      <c r="S9" s="26">
        <v>0</v>
      </c>
      <c r="T9" s="25">
        <v>11</v>
      </c>
      <c r="U9" s="25">
        <v>5</v>
      </c>
      <c r="V9" s="25">
        <v>4</v>
      </c>
      <c r="W9" s="17">
        <v>6</v>
      </c>
      <c r="X9" s="17">
        <v>6</v>
      </c>
      <c r="Y9" s="25">
        <v>0</v>
      </c>
      <c r="Z9" s="25">
        <v>0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25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71</v>
      </c>
      <c r="T10" s="25">
        <v>90</v>
      </c>
      <c r="U10" s="25">
        <v>51</v>
      </c>
      <c r="V10" s="25">
        <v>12</v>
      </c>
      <c r="W10" s="17">
        <v>0</v>
      </c>
      <c r="X10" s="17">
        <v>0</v>
      </c>
      <c r="Y10" s="25">
        <v>13</v>
      </c>
      <c r="Z10" s="25">
        <v>11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19</v>
      </c>
      <c r="T11" s="25">
        <v>71</v>
      </c>
      <c r="U11" s="25">
        <v>129</v>
      </c>
      <c r="V11" s="25">
        <v>73</v>
      </c>
      <c r="W11" s="17">
        <v>8</v>
      </c>
      <c r="X11" s="17">
        <v>4</v>
      </c>
      <c r="Y11" s="25">
        <v>6</v>
      </c>
      <c r="Z11" s="25">
        <v>24</v>
      </c>
      <c r="AA11" s="25">
        <v>11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19</v>
      </c>
      <c r="Q12" s="25">
        <v>60</v>
      </c>
      <c r="R12" s="25">
        <v>35</v>
      </c>
      <c r="S12" s="26">
        <v>38</v>
      </c>
      <c r="T12" s="25">
        <v>32</v>
      </c>
      <c r="U12" s="25">
        <v>26</v>
      </c>
      <c r="V12" s="25">
        <v>19</v>
      </c>
      <c r="W12" s="17">
        <v>0</v>
      </c>
      <c r="X12" s="17">
        <v>4</v>
      </c>
      <c r="Y12" s="25">
        <v>10</v>
      </c>
      <c r="Z12" s="25">
        <v>8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36</v>
      </c>
      <c r="T13" s="25">
        <v>45</v>
      </c>
      <c r="U13" s="25">
        <v>22</v>
      </c>
      <c r="V13" s="25">
        <v>31</v>
      </c>
      <c r="W13" s="17">
        <v>0</v>
      </c>
      <c r="X13" s="17">
        <v>3</v>
      </c>
      <c r="Y13" s="25">
        <v>12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72</v>
      </c>
      <c r="U14" s="25">
        <v>51</v>
      </c>
      <c r="V14" s="25">
        <v>45</v>
      </c>
      <c r="W14" s="17">
        <v>0</v>
      </c>
      <c r="X14" s="17">
        <v>0</v>
      </c>
      <c r="Y14" s="25">
        <v>7</v>
      </c>
      <c r="Z14" s="25">
        <v>16</v>
      </c>
      <c r="AA14" s="25">
        <v>9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2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3</v>
      </c>
      <c r="P16" s="25">
        <v>13</v>
      </c>
      <c r="Q16" s="25">
        <v>30</v>
      </c>
      <c r="R16" s="25">
        <v>21</v>
      </c>
      <c r="S16" s="26">
        <v>12</v>
      </c>
      <c r="T16" s="25">
        <v>54</v>
      </c>
      <c r="U16" s="25">
        <v>12</v>
      </c>
      <c r="V16" s="25">
        <v>4</v>
      </c>
      <c r="W16" s="17">
        <v>7</v>
      </c>
      <c r="X16" s="17">
        <v>16</v>
      </c>
      <c r="Y16" s="25">
        <v>6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40</v>
      </c>
      <c r="T17" s="25">
        <v>54</v>
      </c>
      <c r="U17" s="25">
        <v>35</v>
      </c>
      <c r="V17" s="25">
        <v>29</v>
      </c>
      <c r="W17" s="17">
        <v>31</v>
      </c>
      <c r="X17" s="17">
        <v>37</v>
      </c>
      <c r="Y17" s="25">
        <v>11</v>
      </c>
      <c r="Z17" s="25">
        <v>14</v>
      </c>
      <c r="AA17" s="25">
        <v>11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9</v>
      </c>
      <c r="V18" s="25">
        <v>10</v>
      </c>
      <c r="W18" s="17">
        <v>0</v>
      </c>
      <c r="X18" s="17">
        <v>0</v>
      </c>
      <c r="Y18" s="25">
        <v>4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2</v>
      </c>
      <c r="P19" s="25">
        <v>34</v>
      </c>
      <c r="Q19" s="25">
        <v>154</v>
      </c>
      <c r="R19" s="25">
        <v>62</v>
      </c>
      <c r="S19" s="26">
        <v>60</v>
      </c>
      <c r="T19" s="25">
        <v>81</v>
      </c>
      <c r="U19" s="25">
        <v>94</v>
      </c>
      <c r="V19" s="25">
        <v>101</v>
      </c>
      <c r="W19" s="17">
        <v>1</v>
      </c>
      <c r="X19" s="17">
        <v>94</v>
      </c>
      <c r="Y19" s="25">
        <v>17</v>
      </c>
      <c r="Z19" s="25">
        <v>25</v>
      </c>
      <c r="AA19" s="25">
        <v>14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0</v>
      </c>
      <c r="T20" s="25">
        <v>5</v>
      </c>
      <c r="U20" s="25">
        <v>1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6</v>
      </c>
      <c r="T21" s="25">
        <v>6</v>
      </c>
      <c r="U21" s="25">
        <v>1</v>
      </c>
      <c r="V21" s="25">
        <v>1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3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15</v>
      </c>
      <c r="M26" s="25">
        <v>6</v>
      </c>
      <c r="N26" s="25">
        <v>7</v>
      </c>
      <c r="O26" s="26">
        <v>1</v>
      </c>
      <c r="P26" s="25">
        <v>29</v>
      </c>
      <c r="Q26" s="25">
        <v>66</v>
      </c>
      <c r="R26" s="25">
        <v>37</v>
      </c>
      <c r="S26" s="26">
        <v>58</v>
      </c>
      <c r="T26" s="25">
        <v>78</v>
      </c>
      <c r="U26" s="25">
        <v>53</v>
      </c>
      <c r="V26" s="25">
        <v>13</v>
      </c>
      <c r="W26" s="17">
        <v>8</v>
      </c>
      <c r="X26" s="17">
        <v>11</v>
      </c>
      <c r="Y26" s="25">
        <v>17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25</v>
      </c>
      <c r="M27" s="25">
        <v>27</v>
      </c>
      <c r="N27" s="25">
        <v>5</v>
      </c>
      <c r="O27" s="26">
        <v>6</v>
      </c>
      <c r="P27" s="25">
        <v>29</v>
      </c>
      <c r="Q27" s="25">
        <v>122</v>
      </c>
      <c r="R27" s="25">
        <v>58</v>
      </c>
      <c r="S27" s="26">
        <v>28</v>
      </c>
      <c r="T27" s="25">
        <v>89</v>
      </c>
      <c r="U27" s="25">
        <v>54</v>
      </c>
      <c r="V27" s="25">
        <v>35</v>
      </c>
      <c r="W27" s="17">
        <v>2</v>
      </c>
      <c r="X27" s="17">
        <v>15</v>
      </c>
      <c r="Y27" s="25">
        <v>29</v>
      </c>
      <c r="Z27" s="25">
        <v>20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32</v>
      </c>
      <c r="L28" s="25">
        <v>31</v>
      </c>
      <c r="M28" s="25">
        <v>9</v>
      </c>
      <c r="N28" s="25">
        <v>11</v>
      </c>
      <c r="O28" s="26">
        <v>4</v>
      </c>
      <c r="P28" s="25">
        <v>46</v>
      </c>
      <c r="Q28" s="25">
        <v>97</v>
      </c>
      <c r="R28" s="25">
        <v>50</v>
      </c>
      <c r="S28" s="26">
        <v>22</v>
      </c>
      <c r="T28" s="25">
        <v>72</v>
      </c>
      <c r="U28" s="25">
        <v>18</v>
      </c>
      <c r="V28" s="25">
        <v>14</v>
      </c>
      <c r="W28" s="17">
        <v>22</v>
      </c>
      <c r="X28" s="17">
        <v>27</v>
      </c>
      <c r="Y28" s="25">
        <v>8</v>
      </c>
      <c r="Z28" s="25">
        <v>6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13</v>
      </c>
      <c r="Q29" s="25">
        <v>60</v>
      </c>
      <c r="R29" s="25">
        <v>30</v>
      </c>
      <c r="S29" s="26">
        <v>62</v>
      </c>
      <c r="T29" s="25">
        <v>102</v>
      </c>
      <c r="U29" s="25">
        <v>48</v>
      </c>
      <c r="V29" s="25">
        <v>24</v>
      </c>
      <c r="W29" s="17">
        <v>0</v>
      </c>
      <c r="X29" s="17">
        <v>9</v>
      </c>
      <c r="Y29" s="25">
        <v>7</v>
      </c>
      <c r="Z29" s="25">
        <v>9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72</v>
      </c>
      <c r="R30" s="25">
        <v>39</v>
      </c>
      <c r="S30" s="26">
        <v>58</v>
      </c>
      <c r="T30" s="25">
        <v>120</v>
      </c>
      <c r="U30" s="25">
        <v>106</v>
      </c>
      <c r="V30" s="25">
        <v>44</v>
      </c>
      <c r="W30" s="17">
        <v>0</v>
      </c>
      <c r="X30" s="17">
        <v>13</v>
      </c>
      <c r="Y30" s="25">
        <v>3</v>
      </c>
      <c r="Z30" s="25">
        <v>13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29</v>
      </c>
      <c r="U31" s="25">
        <v>17</v>
      </c>
      <c r="V31" s="25">
        <v>14</v>
      </c>
      <c r="W31" s="17">
        <v>0</v>
      </c>
      <c r="X31" s="17">
        <v>0</v>
      </c>
      <c r="Y31" s="25">
        <v>4</v>
      </c>
      <c r="Z31" s="25">
        <v>4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6</v>
      </c>
      <c r="Q32" s="25">
        <v>20</v>
      </c>
      <c r="R32" s="25">
        <v>8</v>
      </c>
      <c r="S32" s="26">
        <v>13</v>
      </c>
      <c r="T32" s="25">
        <v>83</v>
      </c>
      <c r="U32" s="25">
        <v>74</v>
      </c>
      <c r="V32" s="25">
        <v>126</v>
      </c>
      <c r="W32" s="17">
        <v>0</v>
      </c>
      <c r="X32" s="17">
        <v>0</v>
      </c>
      <c r="Y32" s="25">
        <v>6</v>
      </c>
      <c r="Z32" s="25">
        <v>5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16</v>
      </c>
      <c r="M33" s="25">
        <v>7</v>
      </c>
      <c r="N33" s="25">
        <v>4</v>
      </c>
      <c r="O33" s="26">
        <v>1</v>
      </c>
      <c r="P33" s="25">
        <v>17</v>
      </c>
      <c r="Q33" s="25">
        <v>35</v>
      </c>
      <c r="R33" s="25">
        <v>20</v>
      </c>
      <c r="S33" s="26">
        <v>9</v>
      </c>
      <c r="T33" s="25">
        <v>106</v>
      </c>
      <c r="U33" s="25">
        <v>36</v>
      </c>
      <c r="V33" s="25">
        <v>40</v>
      </c>
      <c r="W33" s="17">
        <v>0</v>
      </c>
      <c r="X33" s="17">
        <v>30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8</v>
      </c>
      <c r="V35" s="25">
        <v>7</v>
      </c>
      <c r="W35" s="17">
        <v>36</v>
      </c>
      <c r="X35" s="17">
        <v>39</v>
      </c>
      <c r="Y35" s="25">
        <v>7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32</v>
      </c>
      <c r="T36" s="25">
        <v>186</v>
      </c>
      <c r="U36" s="25">
        <v>32</v>
      </c>
      <c r="V36" s="25">
        <v>51</v>
      </c>
      <c r="W36" s="17">
        <v>0</v>
      </c>
      <c r="X36" s="17">
        <v>8</v>
      </c>
      <c r="Y36" s="25">
        <v>4</v>
      </c>
      <c r="Z36" s="25">
        <v>3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20</v>
      </c>
      <c r="U38" s="25">
        <v>22</v>
      </c>
      <c r="V38" s="25">
        <v>12</v>
      </c>
      <c r="W38" s="17">
        <v>0</v>
      </c>
      <c r="X38" s="17">
        <v>0</v>
      </c>
      <c r="Y38" s="25">
        <v>2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32</v>
      </c>
      <c r="V40" s="25">
        <v>48</v>
      </c>
      <c r="W40" s="17">
        <v>0</v>
      </c>
      <c r="X40" s="17">
        <v>19</v>
      </c>
      <c r="Y40" s="25">
        <v>17</v>
      </c>
      <c r="Z40" s="25">
        <v>18</v>
      </c>
      <c r="AA40" s="25">
        <v>19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1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3</v>
      </c>
      <c r="V43" s="25">
        <v>2</v>
      </c>
      <c r="W43" s="17">
        <v>0</v>
      </c>
      <c r="X43" s="17">
        <v>3</v>
      </c>
      <c r="Y43" s="25">
        <v>4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4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35</v>
      </c>
      <c r="T53" s="25">
        <v>81</v>
      </c>
      <c r="U53" s="25">
        <v>91</v>
      </c>
      <c r="V53" s="25">
        <v>49</v>
      </c>
      <c r="W53" s="17">
        <v>9</v>
      </c>
      <c r="X53" s="17">
        <v>9</v>
      </c>
      <c r="Y53" s="25">
        <v>28</v>
      </c>
      <c r="Z53" s="25">
        <v>26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6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10</v>
      </c>
      <c r="R55" s="25">
        <v>18</v>
      </c>
      <c r="S55" s="26">
        <v>10</v>
      </c>
      <c r="T55" s="25">
        <v>9</v>
      </c>
      <c r="U55" s="25">
        <v>6</v>
      </c>
      <c r="V55" s="25">
        <v>3</v>
      </c>
      <c r="W55" s="17">
        <v>3</v>
      </c>
      <c r="X55" s="17">
        <v>12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5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9</v>
      </c>
      <c r="V57" s="25">
        <v>2</v>
      </c>
      <c r="W57" s="17">
        <v>0</v>
      </c>
      <c r="X57" s="17">
        <v>0</v>
      </c>
      <c r="Y57" s="25">
        <v>2</v>
      </c>
      <c r="Z57" s="25">
        <v>5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3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10</v>
      </c>
      <c r="V65" s="25">
        <v>6</v>
      </c>
      <c r="W65" s="17">
        <v>0</v>
      </c>
      <c r="X65" s="17">
        <v>0</v>
      </c>
      <c r="Y65" s="25">
        <v>1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12</v>
      </c>
      <c r="L66" s="25">
        <v>8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6</v>
      </c>
      <c r="U66" s="25">
        <v>17</v>
      </c>
      <c r="V66" s="25">
        <v>4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1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1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7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8</v>
      </c>
      <c r="T78" s="25">
        <v>50</v>
      </c>
      <c r="U78" s="25">
        <v>54</v>
      </c>
      <c r="V78" s="25">
        <v>53</v>
      </c>
      <c r="W78" s="17">
        <v>13</v>
      </c>
      <c r="X78" s="17">
        <v>13</v>
      </c>
      <c r="Y78" s="25">
        <v>10</v>
      </c>
      <c r="Z78" s="25">
        <v>4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2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2</v>
      </c>
      <c r="T89" s="25">
        <v>0</v>
      </c>
      <c r="U89" s="25">
        <v>2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2</v>
      </c>
      <c r="T91" s="25">
        <v>15</v>
      </c>
      <c r="U91" s="25">
        <v>2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32</v>
      </c>
      <c r="K92" s="17">
        <v>44</v>
      </c>
      <c r="L92" s="25">
        <v>36</v>
      </c>
      <c r="M92" s="25">
        <v>19</v>
      </c>
      <c r="N92" s="25">
        <v>15</v>
      </c>
      <c r="O92" s="26">
        <v>2</v>
      </c>
      <c r="P92" s="25">
        <v>58</v>
      </c>
      <c r="Q92" s="25">
        <v>145</v>
      </c>
      <c r="R92" s="25">
        <v>65</v>
      </c>
      <c r="S92" s="26">
        <v>79</v>
      </c>
      <c r="T92" s="25">
        <v>34</v>
      </c>
      <c r="U92" s="25">
        <v>14</v>
      </c>
      <c r="V92" s="25">
        <v>17</v>
      </c>
      <c r="W92" s="17">
        <v>0</v>
      </c>
      <c r="X92" s="17">
        <v>0</v>
      </c>
      <c r="Y92" s="25">
        <v>8</v>
      </c>
      <c r="Z92" s="25">
        <v>6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2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4</v>
      </c>
      <c r="Q94" s="25">
        <v>2</v>
      </c>
      <c r="R94" s="25">
        <v>5</v>
      </c>
      <c r="S94" s="26">
        <v>1</v>
      </c>
      <c r="T94" s="25">
        <v>11</v>
      </c>
      <c r="U94" s="25">
        <v>5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7</v>
      </c>
      <c r="L97" s="25">
        <v>2</v>
      </c>
      <c r="M97" s="25">
        <v>1</v>
      </c>
      <c r="N97" s="25">
        <v>0</v>
      </c>
      <c r="O97" s="26">
        <v>0</v>
      </c>
      <c r="P97" s="25">
        <v>3</v>
      </c>
      <c r="Q97" s="25">
        <v>0</v>
      </c>
      <c r="R97" s="25">
        <v>0</v>
      </c>
      <c r="S97" s="26">
        <v>5</v>
      </c>
      <c r="T97" s="25">
        <v>7</v>
      </c>
      <c r="U97" s="25">
        <v>10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1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30</v>
      </c>
      <c r="R99" s="25">
        <v>12</v>
      </c>
      <c r="S99" s="26">
        <v>22</v>
      </c>
      <c r="T99" s="25">
        <v>21</v>
      </c>
      <c r="U99" s="25">
        <v>30</v>
      </c>
      <c r="V99" s="25">
        <v>9</v>
      </c>
      <c r="W99" s="17">
        <v>7</v>
      </c>
      <c r="X99" s="17">
        <v>10</v>
      </c>
      <c r="Y99" s="25">
        <v>1</v>
      </c>
      <c r="Z99" s="25">
        <v>11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6</v>
      </c>
      <c r="U101" s="25">
        <v>3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15</v>
      </c>
      <c r="V102" s="25">
        <v>3</v>
      </c>
      <c r="W102" s="17">
        <v>7</v>
      </c>
      <c r="X102" s="17">
        <v>7</v>
      </c>
      <c r="Y102" s="25">
        <v>7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3</v>
      </c>
      <c r="S103" s="26">
        <v>1</v>
      </c>
      <c r="T103" s="25">
        <v>9</v>
      </c>
      <c r="U103" s="25">
        <v>3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2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27</v>
      </c>
      <c r="Q106" s="25">
        <v>8</v>
      </c>
      <c r="R106" s="25">
        <v>5</v>
      </c>
      <c r="S106" s="26">
        <v>27</v>
      </c>
      <c r="T106" s="25">
        <v>21</v>
      </c>
      <c r="U106" s="25">
        <v>2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3</v>
      </c>
      <c r="M110" s="25">
        <v>4</v>
      </c>
      <c r="N110" s="25">
        <v>3</v>
      </c>
      <c r="O110" s="26">
        <v>2</v>
      </c>
      <c r="P110" s="25">
        <v>8</v>
      </c>
      <c r="Q110" s="25">
        <v>17</v>
      </c>
      <c r="R110" s="25">
        <v>14</v>
      </c>
      <c r="S110" s="26">
        <v>0</v>
      </c>
      <c r="T110" s="25">
        <v>9</v>
      </c>
      <c r="U110" s="25">
        <v>17</v>
      </c>
      <c r="V110" s="25">
        <v>4</v>
      </c>
      <c r="W110" s="17">
        <v>0</v>
      </c>
      <c r="X110" s="17">
        <v>0</v>
      </c>
      <c r="Y110" s="25">
        <v>5</v>
      </c>
      <c r="Z110" s="25">
        <v>8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2</v>
      </c>
      <c r="P112" s="25">
        <v>5</v>
      </c>
      <c r="Q112" s="25">
        <v>18</v>
      </c>
      <c r="R112" s="25">
        <v>12</v>
      </c>
      <c r="S112" s="26">
        <v>10</v>
      </c>
      <c r="T112" s="25">
        <v>41</v>
      </c>
      <c r="U112" s="25">
        <v>30</v>
      </c>
      <c r="V112" s="25">
        <v>3</v>
      </c>
      <c r="W112" s="17">
        <v>0</v>
      </c>
      <c r="X112" s="17">
        <v>0</v>
      </c>
      <c r="Y112" s="25">
        <v>2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3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21</v>
      </c>
      <c r="R114" s="25">
        <v>13</v>
      </c>
      <c r="S114" s="26">
        <v>7</v>
      </c>
      <c r="T114" s="25">
        <v>126</v>
      </c>
      <c r="U114" s="25">
        <v>35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3</v>
      </c>
      <c r="V115" s="25">
        <v>4</v>
      </c>
      <c r="W115" s="17">
        <v>0</v>
      </c>
      <c r="X115" s="17">
        <v>0</v>
      </c>
      <c r="Y115" s="25">
        <v>2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2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3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16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11</v>
      </c>
      <c r="T119" s="25">
        <v>36</v>
      </c>
      <c r="U119" s="25">
        <v>36</v>
      </c>
      <c r="V119" s="25">
        <v>29</v>
      </c>
      <c r="W119" s="17">
        <v>4</v>
      </c>
      <c r="X119" s="17">
        <v>4</v>
      </c>
      <c r="Y119" s="25">
        <v>6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4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12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16</v>
      </c>
      <c r="T124" s="25">
        <v>60</v>
      </c>
      <c r="U124" s="25">
        <v>6</v>
      </c>
      <c r="V124" s="25">
        <v>3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20</v>
      </c>
      <c r="V126" s="25">
        <v>16</v>
      </c>
      <c r="W126" s="17">
        <v>0</v>
      </c>
      <c r="X126" s="17">
        <v>0</v>
      </c>
      <c r="Y126" s="25">
        <v>15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8</v>
      </c>
      <c r="V127" s="25">
        <v>6</v>
      </c>
      <c r="W127" s="17">
        <v>0</v>
      </c>
      <c r="X127" s="17">
        <v>0</v>
      </c>
      <c r="Y127" s="25">
        <v>1</v>
      </c>
      <c r="Z127" s="25">
        <v>3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3</v>
      </c>
      <c r="V128" s="25">
        <v>1</v>
      </c>
      <c r="W128" s="17">
        <v>0</v>
      </c>
      <c r="X128" s="17">
        <v>0</v>
      </c>
      <c r="Y128" s="25">
        <v>3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4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1</v>
      </c>
      <c r="V133" s="25">
        <v>4</v>
      </c>
      <c r="W133" s="17">
        <v>0</v>
      </c>
      <c r="X133" s="17">
        <v>0</v>
      </c>
      <c r="Y133" s="25">
        <v>4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9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26</v>
      </c>
      <c r="V138" s="25">
        <v>51</v>
      </c>
      <c r="W138" s="17">
        <v>5</v>
      </c>
      <c r="X138" s="17">
        <v>2</v>
      </c>
      <c r="Y138" s="25">
        <v>4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1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</v>
      </c>
      <c r="T146" s="25">
        <v>11</v>
      </c>
      <c r="U146" s="25">
        <v>27</v>
      </c>
      <c r="V146" s="25">
        <v>9</v>
      </c>
      <c r="W146" s="17">
        <v>3</v>
      </c>
      <c r="X146" s="17">
        <v>4</v>
      </c>
      <c r="Y146" s="25">
        <v>4</v>
      </c>
      <c r="Z146" s="25">
        <v>13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6</v>
      </c>
      <c r="V148" s="25">
        <v>4</v>
      </c>
      <c r="W148" s="17">
        <v>0</v>
      </c>
      <c r="X148" s="17">
        <v>0</v>
      </c>
      <c r="Y148" s="25">
        <v>1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40</v>
      </c>
      <c r="Q150" s="25">
        <v>84</v>
      </c>
      <c r="R150" s="25">
        <v>32</v>
      </c>
      <c r="S150" s="26">
        <v>17</v>
      </c>
      <c r="T150" s="25">
        <v>107</v>
      </c>
      <c r="U150" s="25">
        <v>44</v>
      </c>
      <c r="V150" s="25">
        <v>30</v>
      </c>
      <c r="W150" s="17">
        <v>10</v>
      </c>
      <c r="X150" s="17">
        <v>10</v>
      </c>
      <c r="Y150" s="25">
        <v>14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5</v>
      </c>
      <c r="R164" s="25">
        <v>5</v>
      </c>
      <c r="S164" s="26">
        <v>0</v>
      </c>
      <c r="T164" s="25">
        <v>7</v>
      </c>
      <c r="U164" s="25">
        <v>6</v>
      </c>
      <c r="V164" s="25">
        <v>5</v>
      </c>
      <c r="W164" s="17">
        <v>3</v>
      </c>
      <c r="X164" s="17">
        <v>0</v>
      </c>
      <c r="Y164" s="25">
        <v>1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35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4</v>
      </c>
      <c r="N171" s="25">
        <v>2</v>
      </c>
      <c r="O171" s="26">
        <v>0</v>
      </c>
      <c r="P171" s="25">
        <v>4</v>
      </c>
      <c r="Q171" s="25">
        <v>3</v>
      </c>
      <c r="R171" s="25">
        <v>1</v>
      </c>
      <c r="S171" s="26">
        <v>0</v>
      </c>
      <c r="T171" s="25">
        <v>3</v>
      </c>
      <c r="U171" s="25">
        <v>12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26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2</v>
      </c>
      <c r="T182" s="25">
        <v>10</v>
      </c>
      <c r="U182" s="25">
        <v>8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26</v>
      </c>
      <c r="T185" s="25">
        <v>110</v>
      </c>
      <c r="U185" s="25">
        <v>121</v>
      </c>
      <c r="V185" s="25">
        <v>83</v>
      </c>
      <c r="W185" s="17">
        <v>0</v>
      </c>
      <c r="X185" s="17">
        <v>0</v>
      </c>
      <c r="Y185" s="25">
        <v>25</v>
      </c>
      <c r="Z185" s="25">
        <v>8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36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5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10</v>
      </c>
      <c r="M187" s="25">
        <v>10</v>
      </c>
      <c r="N187" s="25">
        <v>8</v>
      </c>
      <c r="O187" s="26">
        <v>1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1</v>
      </c>
      <c r="V187" s="25">
        <v>3</v>
      </c>
      <c r="W187" s="17">
        <v>0</v>
      </c>
      <c r="X187" s="17">
        <v>0</v>
      </c>
      <c r="Y187" s="25">
        <v>2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12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6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3</v>
      </c>
      <c r="M190" s="25">
        <v>0</v>
      </c>
      <c r="N190" s="25">
        <v>1</v>
      </c>
      <c r="O190" s="26">
        <v>1</v>
      </c>
      <c r="P190" s="25">
        <v>1</v>
      </c>
      <c r="Q190" s="25">
        <v>2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12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2</v>
      </c>
      <c r="T193" s="25">
        <v>56</v>
      </c>
      <c r="U193" s="25">
        <v>25</v>
      </c>
      <c r="V193" s="25">
        <v>24</v>
      </c>
      <c r="W193" s="17">
        <v>0</v>
      </c>
      <c r="X193" s="17">
        <v>3</v>
      </c>
      <c r="Y193" s="25">
        <v>8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1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18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1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4</v>
      </c>
      <c r="Q208" s="25">
        <v>17</v>
      </c>
      <c r="R208" s="25">
        <v>11</v>
      </c>
      <c r="S208" s="26">
        <v>0</v>
      </c>
      <c r="T208" s="25">
        <v>7</v>
      </c>
      <c r="U208" s="25">
        <v>5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37</v>
      </c>
      <c r="R210" s="25">
        <v>18</v>
      </c>
      <c r="S210" s="26">
        <v>7</v>
      </c>
      <c r="T210" s="25">
        <v>32</v>
      </c>
      <c r="U210" s="25">
        <v>18</v>
      </c>
      <c r="V210" s="25">
        <v>16</v>
      </c>
      <c r="W210" s="17">
        <v>0</v>
      </c>
      <c r="X210" s="17">
        <v>16</v>
      </c>
      <c r="Y210" s="25">
        <v>3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10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34</v>
      </c>
      <c r="T211" s="25">
        <v>39</v>
      </c>
      <c r="U211" s="25">
        <v>23</v>
      </c>
      <c r="V211" s="25">
        <v>12</v>
      </c>
      <c r="W211" s="17">
        <v>4</v>
      </c>
      <c r="X211" s="17">
        <v>3</v>
      </c>
      <c r="Y211" s="25">
        <v>11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22</v>
      </c>
      <c r="U213" s="25">
        <v>2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21</v>
      </c>
      <c r="T221" s="25">
        <v>11</v>
      </c>
      <c r="U221" s="25">
        <v>5</v>
      </c>
      <c r="V221" s="25">
        <v>4</v>
      </c>
      <c r="W221" s="17">
        <v>0</v>
      </c>
      <c r="X221" s="17">
        <v>0</v>
      </c>
      <c r="Y221" s="25">
        <v>4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2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34</v>
      </c>
      <c r="T223" s="25">
        <v>65</v>
      </c>
      <c r="U223" s="25">
        <v>16</v>
      </c>
      <c r="V223" s="25">
        <v>19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27</v>
      </c>
      <c r="K227" s="17">
        <v>27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32</v>
      </c>
      <c r="U227" s="25">
        <v>9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20</v>
      </c>
      <c r="T231" s="25">
        <v>15</v>
      </c>
      <c r="U231" s="25">
        <v>4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37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33</v>
      </c>
      <c r="T233" s="25">
        <v>71</v>
      </c>
      <c r="U233" s="25">
        <v>11</v>
      </c>
      <c r="V233" s="25">
        <v>21</v>
      </c>
      <c r="W233" s="17">
        <v>0</v>
      </c>
      <c r="X233" s="17">
        <v>1</v>
      </c>
      <c r="Y233" s="25">
        <v>21</v>
      </c>
      <c r="Z233" s="25">
        <v>1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6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19</v>
      </c>
      <c r="S238" s="26">
        <v>16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2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20</v>
      </c>
      <c r="T244" s="25">
        <v>38</v>
      </c>
      <c r="U244" s="25">
        <v>23</v>
      </c>
      <c r="V244" s="25">
        <v>9</v>
      </c>
      <c r="W244" s="17">
        <v>0</v>
      </c>
      <c r="X244" s="17">
        <v>10</v>
      </c>
      <c r="Y244" s="25">
        <v>3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3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3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3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11</v>
      </c>
      <c r="S249" s="26">
        <v>4</v>
      </c>
      <c r="T249" s="25">
        <v>14</v>
      </c>
      <c r="U249" s="25">
        <v>27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3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1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1</v>
      </c>
      <c r="M252" s="25">
        <v>0</v>
      </c>
      <c r="N252" s="25">
        <v>0</v>
      </c>
      <c r="O252" s="26">
        <v>1</v>
      </c>
      <c r="P252" s="25">
        <v>3</v>
      </c>
      <c r="Q252" s="25">
        <v>1</v>
      </c>
      <c r="R252" s="25">
        <v>3</v>
      </c>
      <c r="S252" s="26">
        <v>4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2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2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2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15</v>
      </c>
      <c r="K256" s="17">
        <v>13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2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6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4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1</v>
      </c>
      <c r="T262" s="25">
        <v>7</v>
      </c>
      <c r="U262" s="25">
        <v>0</v>
      </c>
      <c r="V262" s="25">
        <v>0</v>
      </c>
      <c r="W262" s="17">
        <v>0</v>
      </c>
      <c r="X262" s="17">
        <v>1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9</v>
      </c>
      <c r="T266" s="25">
        <v>62</v>
      </c>
      <c r="U266" s="25">
        <v>43</v>
      </c>
      <c r="V266" s="25">
        <v>41</v>
      </c>
      <c r="W266" s="17">
        <v>0</v>
      </c>
      <c r="X266" s="17">
        <v>1</v>
      </c>
      <c r="Y266" s="25">
        <v>14</v>
      </c>
      <c r="Z266" s="25">
        <v>6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7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9</v>
      </c>
      <c r="T269" s="25">
        <v>41</v>
      </c>
      <c r="U269" s="25">
        <v>72</v>
      </c>
      <c r="V269" s="25">
        <v>48</v>
      </c>
      <c r="W269" s="17">
        <v>1</v>
      </c>
      <c r="X269" s="17">
        <v>0</v>
      </c>
      <c r="Y269" s="25">
        <v>3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16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34</v>
      </c>
      <c r="R272" s="25">
        <v>15</v>
      </c>
      <c r="S272" s="26">
        <v>32</v>
      </c>
      <c r="T272" s="25">
        <v>73</v>
      </c>
      <c r="U272" s="25">
        <v>54</v>
      </c>
      <c r="V272" s="25">
        <v>31</v>
      </c>
      <c r="W272" s="17">
        <v>0</v>
      </c>
      <c r="X272" s="17">
        <v>1</v>
      </c>
      <c r="Y272" s="25">
        <v>9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13</v>
      </c>
      <c r="V273" s="25">
        <v>20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1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2</v>
      </c>
      <c r="V278" s="25">
        <v>3</v>
      </c>
      <c r="W278" s="17">
        <v>0</v>
      </c>
      <c r="X278" s="17">
        <v>0</v>
      </c>
      <c r="Y278" s="25">
        <v>0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3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2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4</v>
      </c>
      <c r="V285" s="25">
        <v>3</v>
      </c>
      <c r="W285" s="17">
        <v>0</v>
      </c>
      <c r="X285" s="17">
        <v>0</v>
      </c>
      <c r="Y285" s="25">
        <v>2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9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7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4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2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20</v>
      </c>
      <c r="T300" s="25">
        <v>8</v>
      </c>
      <c r="U300" s="25">
        <v>8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7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7</v>
      </c>
      <c r="R302" s="25">
        <v>4</v>
      </c>
      <c r="S302" s="26">
        <v>0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1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2</v>
      </c>
      <c r="T306" s="25">
        <v>124</v>
      </c>
      <c r="U306" s="25">
        <v>6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1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1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8</v>
      </c>
      <c r="L309" s="25">
        <v>11</v>
      </c>
      <c r="M309" s="25">
        <v>5</v>
      </c>
      <c r="N309" s="25">
        <v>0</v>
      </c>
      <c r="O309" s="26">
        <v>1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46</v>
      </c>
      <c r="V309" s="25">
        <v>77</v>
      </c>
      <c r="W309" s="17">
        <v>0</v>
      </c>
      <c r="X309" s="17">
        <v>12</v>
      </c>
      <c r="Y309" s="25">
        <v>21</v>
      </c>
      <c r="Z309" s="25">
        <v>17</v>
      </c>
      <c r="AA309" s="25">
        <v>22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19</v>
      </c>
      <c r="T310" s="25">
        <v>11</v>
      </c>
      <c r="U310" s="25">
        <v>4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4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1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1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6</v>
      </c>
      <c r="Q321" s="25">
        <v>16</v>
      </c>
      <c r="R321" s="25">
        <v>14</v>
      </c>
      <c r="S321" s="26">
        <v>14</v>
      </c>
      <c r="T321" s="25">
        <v>60</v>
      </c>
      <c r="U321" s="25">
        <v>21</v>
      </c>
      <c r="V321" s="25">
        <v>20</v>
      </c>
      <c r="W321" s="17">
        <v>0</v>
      </c>
      <c r="X321" s="17">
        <v>0</v>
      </c>
      <c r="Y321" s="25">
        <v>3</v>
      </c>
      <c r="Z321" s="25">
        <v>3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3</v>
      </c>
      <c r="K322" s="17">
        <v>5</v>
      </c>
      <c r="L322" s="25">
        <v>1</v>
      </c>
      <c r="M322" s="25">
        <v>0</v>
      </c>
      <c r="N322" s="25">
        <v>1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7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1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1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9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23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2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2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5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26</v>
      </c>
      <c r="Q338" s="25">
        <v>61</v>
      </c>
      <c r="R338" s="25">
        <v>22</v>
      </c>
      <c r="S338" s="26">
        <v>2</v>
      </c>
      <c r="T338" s="25">
        <v>1</v>
      </c>
      <c r="U338" s="25">
        <v>5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30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18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5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3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2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7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6</v>
      </c>
      <c r="U422" s="25">
        <v>6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2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1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4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4</v>
      </c>
      <c r="T451" s="25">
        <v>16</v>
      </c>
      <c r="U451" s="25">
        <v>11</v>
      </c>
      <c r="V451" s="25">
        <v>5</v>
      </c>
      <c r="W451" s="17">
        <v>0</v>
      </c>
      <c r="X451" s="17">
        <v>0</v>
      </c>
      <c r="Y451" s="25">
        <v>11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1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24</v>
      </c>
      <c r="K592" s="17">
        <v>30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153</v>
      </c>
      <c r="T592" s="25">
        <v>26</v>
      </c>
      <c r="U592" s="25">
        <v>18</v>
      </c>
      <c r="V592" s="25">
        <v>16</v>
      </c>
      <c r="W592" s="17">
        <v>22</v>
      </c>
      <c r="X592" s="17">
        <v>6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21</v>
      </c>
      <c r="T657" s="25">
        <v>17</v>
      </c>
      <c r="U657" s="25">
        <v>13</v>
      </c>
      <c r="V657" s="25">
        <v>7</v>
      </c>
      <c r="W657" s="17">
        <v>0</v>
      </c>
      <c r="X657" s="17">
        <v>5</v>
      </c>
      <c r="Y657" s="25">
        <v>6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3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1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3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1314</v>
      </c>
      <c r="G2" s="299"/>
      <c r="H2" s="300"/>
      <c r="I2" s="3" t="s">
        <v>0</v>
      </c>
      <c r="J2" s="4">
        <f>SUBTOTAL(9,J5:J953)</f>
        <v>1416</v>
      </c>
      <c r="K2" s="4">
        <f>SUBTOTAL(9,K5:K953)</f>
        <v>1293</v>
      </c>
      <c r="L2" s="4">
        <f t="shared" ref="L2:AA2" si="0">SUBTOTAL(9,L5:L953)</f>
        <v>1137</v>
      </c>
      <c r="M2" s="4">
        <f t="shared" si="0"/>
        <v>794</v>
      </c>
      <c r="N2" s="4">
        <f t="shared" si="0"/>
        <v>682</v>
      </c>
      <c r="O2" s="4">
        <f t="shared" si="0"/>
        <v>86</v>
      </c>
      <c r="P2" s="4">
        <f t="shared" si="0"/>
        <v>1470</v>
      </c>
      <c r="Q2" s="4">
        <f t="shared" si="0"/>
        <v>4215</v>
      </c>
      <c r="R2" s="4">
        <f t="shared" si="0"/>
        <v>2285</v>
      </c>
      <c r="S2" s="4">
        <f t="shared" si="0"/>
        <v>2182</v>
      </c>
      <c r="T2" s="4">
        <f t="shared" si="0"/>
        <v>5354</v>
      </c>
      <c r="U2" s="4">
        <f t="shared" si="0"/>
        <v>3287</v>
      </c>
      <c r="V2" s="4">
        <f t="shared" si="0"/>
        <v>2530</v>
      </c>
      <c r="W2" s="4">
        <f t="shared" si="0"/>
        <v>330</v>
      </c>
      <c r="X2" s="4">
        <f t="shared" si="0"/>
        <v>641</v>
      </c>
      <c r="Y2" s="4">
        <f t="shared" si="0"/>
        <v>421</v>
      </c>
      <c r="Z2" s="4">
        <f t="shared" si="0"/>
        <v>416</v>
      </c>
      <c r="AA2" s="4">
        <f t="shared" si="0"/>
        <v>235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3</v>
      </c>
      <c r="V7" s="25">
        <v>0</v>
      </c>
      <c r="W7" s="17">
        <v>4</v>
      </c>
      <c r="X7" s="17">
        <v>4</v>
      </c>
      <c r="Y7" s="25">
        <v>1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1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6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29</v>
      </c>
      <c r="M10" s="25">
        <v>19</v>
      </c>
      <c r="N10" s="25">
        <v>7</v>
      </c>
      <c r="O10" s="26">
        <v>3</v>
      </c>
      <c r="P10" s="25">
        <v>15</v>
      </c>
      <c r="Q10" s="25">
        <v>65</v>
      </c>
      <c r="R10" s="25">
        <v>29</v>
      </c>
      <c r="S10" s="26">
        <v>91</v>
      </c>
      <c r="T10" s="25">
        <v>153</v>
      </c>
      <c r="U10" s="25">
        <v>85</v>
      </c>
      <c r="V10" s="25">
        <v>34</v>
      </c>
      <c r="W10" s="17">
        <v>0</v>
      </c>
      <c r="X10" s="17">
        <v>0</v>
      </c>
      <c r="Y10" s="25">
        <v>12</v>
      </c>
      <c r="Z10" s="25">
        <v>15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7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29</v>
      </c>
      <c r="T11" s="25">
        <v>81</v>
      </c>
      <c r="U11" s="25">
        <v>94</v>
      </c>
      <c r="V11" s="25">
        <v>60</v>
      </c>
      <c r="W11" s="17">
        <v>17</v>
      </c>
      <c r="X11" s="17">
        <v>17</v>
      </c>
      <c r="Y11" s="25">
        <v>2</v>
      </c>
      <c r="Z11" s="25">
        <v>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31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69</v>
      </c>
      <c r="T12" s="25">
        <v>40</v>
      </c>
      <c r="U12" s="25">
        <v>24</v>
      </c>
      <c r="V12" s="25">
        <v>31</v>
      </c>
      <c r="W12" s="17">
        <v>0</v>
      </c>
      <c r="X12" s="17">
        <v>9</v>
      </c>
      <c r="Y12" s="25">
        <v>1</v>
      </c>
      <c r="Z12" s="25">
        <v>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17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63</v>
      </c>
      <c r="T13" s="25">
        <v>114</v>
      </c>
      <c r="U13" s="25">
        <v>51</v>
      </c>
      <c r="V13" s="25">
        <v>44</v>
      </c>
      <c r="W13" s="17">
        <v>0</v>
      </c>
      <c r="X13" s="17">
        <v>10</v>
      </c>
      <c r="Y13" s="25">
        <v>10</v>
      </c>
      <c r="Z13" s="25">
        <v>7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52</v>
      </c>
      <c r="V14" s="25">
        <v>44</v>
      </c>
      <c r="W14" s="17">
        <v>7</v>
      </c>
      <c r="X14" s="17">
        <v>8</v>
      </c>
      <c r="Y14" s="25">
        <v>7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2</v>
      </c>
      <c r="T15" s="25">
        <v>3</v>
      </c>
      <c r="U15" s="25">
        <v>3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25</v>
      </c>
      <c r="T16" s="25">
        <v>53</v>
      </c>
      <c r="U16" s="25">
        <v>35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1</v>
      </c>
      <c r="P17" s="25">
        <v>13</v>
      </c>
      <c r="Q17" s="25">
        <v>28</v>
      </c>
      <c r="R17" s="25">
        <v>23</v>
      </c>
      <c r="S17" s="26">
        <v>19</v>
      </c>
      <c r="T17" s="25">
        <v>34</v>
      </c>
      <c r="U17" s="25">
        <v>34</v>
      </c>
      <c r="V17" s="25">
        <v>34</v>
      </c>
      <c r="W17" s="17">
        <v>28</v>
      </c>
      <c r="X17" s="17">
        <v>27</v>
      </c>
      <c r="Y17" s="25">
        <v>2</v>
      </c>
      <c r="Z17" s="25">
        <v>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11</v>
      </c>
      <c r="V18" s="25">
        <v>12</v>
      </c>
      <c r="W18" s="17">
        <v>0</v>
      </c>
      <c r="X18" s="17">
        <v>0</v>
      </c>
      <c r="Y18" s="25">
        <v>3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1</v>
      </c>
      <c r="P19" s="25">
        <v>57</v>
      </c>
      <c r="Q19" s="25">
        <v>125</v>
      </c>
      <c r="R19" s="25">
        <v>76</v>
      </c>
      <c r="S19" s="26">
        <v>110</v>
      </c>
      <c r="T19" s="25">
        <v>126</v>
      </c>
      <c r="U19" s="25">
        <v>168</v>
      </c>
      <c r="V19" s="25">
        <v>186</v>
      </c>
      <c r="W19" s="17">
        <v>0</v>
      </c>
      <c r="X19" s="17">
        <v>92</v>
      </c>
      <c r="Y19" s="25">
        <v>11</v>
      </c>
      <c r="Z19" s="25">
        <v>25</v>
      </c>
      <c r="AA19" s="25">
        <v>16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5</v>
      </c>
      <c r="U20" s="25">
        <v>1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2</v>
      </c>
      <c r="Q21" s="25">
        <v>6</v>
      </c>
      <c r="R21" s="25">
        <v>2</v>
      </c>
      <c r="S21" s="26">
        <v>8</v>
      </c>
      <c r="T21" s="25">
        <v>6</v>
      </c>
      <c r="U21" s="25">
        <v>1</v>
      </c>
      <c r="V21" s="25">
        <v>2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25</v>
      </c>
      <c r="M26" s="25">
        <v>11</v>
      </c>
      <c r="N26" s="25">
        <v>5</v>
      </c>
      <c r="O26" s="26">
        <v>4</v>
      </c>
      <c r="P26" s="25">
        <v>22</v>
      </c>
      <c r="Q26" s="25">
        <v>77</v>
      </c>
      <c r="R26" s="25">
        <v>27</v>
      </c>
      <c r="S26" s="26">
        <v>68</v>
      </c>
      <c r="T26" s="25">
        <v>119</v>
      </c>
      <c r="U26" s="25">
        <v>98</v>
      </c>
      <c r="V26" s="25">
        <v>52</v>
      </c>
      <c r="W26" s="17">
        <v>7</v>
      </c>
      <c r="X26" s="17">
        <v>7</v>
      </c>
      <c r="Y26" s="25">
        <v>10</v>
      </c>
      <c r="Z26" s="25">
        <v>16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4</v>
      </c>
      <c r="P27" s="25">
        <v>26</v>
      </c>
      <c r="Q27" s="25">
        <v>129</v>
      </c>
      <c r="R27" s="25">
        <v>55</v>
      </c>
      <c r="S27" s="26">
        <v>9</v>
      </c>
      <c r="T27" s="25">
        <v>96</v>
      </c>
      <c r="U27" s="25">
        <v>55</v>
      </c>
      <c r="V27" s="25">
        <v>138</v>
      </c>
      <c r="W27" s="17">
        <v>15</v>
      </c>
      <c r="X27" s="17">
        <v>33</v>
      </c>
      <c r="Y27" s="25">
        <v>21</v>
      </c>
      <c r="Z27" s="25">
        <v>11</v>
      </c>
      <c r="AA27" s="25">
        <v>19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29</v>
      </c>
      <c r="L28" s="25">
        <v>28</v>
      </c>
      <c r="M28" s="25">
        <v>7</v>
      </c>
      <c r="N28" s="25">
        <v>7</v>
      </c>
      <c r="O28" s="26">
        <v>4</v>
      </c>
      <c r="P28" s="25">
        <v>36</v>
      </c>
      <c r="Q28" s="25">
        <v>68</v>
      </c>
      <c r="R28" s="25">
        <v>37</v>
      </c>
      <c r="S28" s="26">
        <v>44</v>
      </c>
      <c r="T28" s="25">
        <v>170</v>
      </c>
      <c r="U28" s="25">
        <v>31</v>
      </c>
      <c r="V28" s="25">
        <v>15</v>
      </c>
      <c r="W28" s="17">
        <v>8</v>
      </c>
      <c r="X28" s="17">
        <v>18</v>
      </c>
      <c r="Y28" s="25">
        <v>28</v>
      </c>
      <c r="Z28" s="25">
        <v>5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0</v>
      </c>
      <c r="P29" s="25">
        <v>32</v>
      </c>
      <c r="Q29" s="25">
        <v>72</v>
      </c>
      <c r="R29" s="25">
        <v>27</v>
      </c>
      <c r="S29" s="26">
        <v>64</v>
      </c>
      <c r="T29" s="25">
        <v>169</v>
      </c>
      <c r="U29" s="25">
        <v>82</v>
      </c>
      <c r="V29" s="25">
        <v>24</v>
      </c>
      <c r="W29" s="17">
        <v>0</v>
      </c>
      <c r="X29" s="17">
        <v>12</v>
      </c>
      <c r="Y29" s="25">
        <v>10</v>
      </c>
      <c r="Z29" s="25">
        <v>13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22</v>
      </c>
      <c r="L30" s="25">
        <v>22</v>
      </c>
      <c r="M30" s="25">
        <v>17</v>
      </c>
      <c r="N30" s="25">
        <v>10</v>
      </c>
      <c r="O30" s="26">
        <v>2</v>
      </c>
      <c r="P30" s="25">
        <v>32</v>
      </c>
      <c r="Q30" s="25">
        <v>79</v>
      </c>
      <c r="R30" s="25">
        <v>35</v>
      </c>
      <c r="S30" s="26">
        <v>78</v>
      </c>
      <c r="T30" s="25">
        <v>204</v>
      </c>
      <c r="U30" s="25">
        <v>147</v>
      </c>
      <c r="V30" s="25">
        <v>84</v>
      </c>
      <c r="W30" s="17">
        <v>0</v>
      </c>
      <c r="X30" s="17">
        <v>17</v>
      </c>
      <c r="Y30" s="25">
        <v>3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6</v>
      </c>
      <c r="R31" s="25">
        <v>7</v>
      </c>
      <c r="S31" s="26">
        <v>3</v>
      </c>
      <c r="T31" s="25">
        <v>13</v>
      </c>
      <c r="U31" s="25">
        <v>17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14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61</v>
      </c>
      <c r="U32" s="25">
        <v>60</v>
      </c>
      <c r="V32" s="25">
        <v>31</v>
      </c>
      <c r="W32" s="17">
        <v>1</v>
      </c>
      <c r="X32" s="17">
        <v>1</v>
      </c>
      <c r="Y32" s="25">
        <v>2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0</v>
      </c>
      <c r="P33" s="25">
        <v>12</v>
      </c>
      <c r="Q33" s="25">
        <v>21</v>
      </c>
      <c r="R33" s="25">
        <v>23</v>
      </c>
      <c r="S33" s="26">
        <v>9</v>
      </c>
      <c r="T33" s="25">
        <v>156</v>
      </c>
      <c r="U33" s="25">
        <v>67</v>
      </c>
      <c r="V33" s="25">
        <v>37</v>
      </c>
      <c r="W33" s="17">
        <v>0</v>
      </c>
      <c r="X33" s="17">
        <v>12</v>
      </c>
      <c r="Y33" s="25">
        <v>6</v>
      </c>
      <c r="Z33" s="25">
        <v>1</v>
      </c>
      <c r="AA33" s="25">
        <v>2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58</v>
      </c>
      <c r="T35" s="25">
        <v>22</v>
      </c>
      <c r="U35" s="25">
        <v>11</v>
      </c>
      <c r="V35" s="25">
        <v>6</v>
      </c>
      <c r="W35" s="17">
        <v>30</v>
      </c>
      <c r="X35" s="17">
        <v>33</v>
      </c>
      <c r="Y35" s="25">
        <v>4</v>
      </c>
      <c r="Z35" s="25">
        <v>3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5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25</v>
      </c>
      <c r="T36" s="25">
        <v>100</v>
      </c>
      <c r="U36" s="25">
        <v>27</v>
      </c>
      <c r="V36" s="25">
        <v>7</v>
      </c>
      <c r="W36" s="17">
        <v>0</v>
      </c>
      <c r="X36" s="17">
        <v>4</v>
      </c>
      <c r="Y36" s="25">
        <v>1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34</v>
      </c>
      <c r="U38" s="25">
        <v>44</v>
      </c>
      <c r="V38" s="25">
        <v>18</v>
      </c>
      <c r="W38" s="17">
        <v>0</v>
      </c>
      <c r="X38" s="17">
        <v>3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3</v>
      </c>
      <c r="T39" s="25">
        <v>0</v>
      </c>
      <c r="U39" s="25">
        <v>3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42</v>
      </c>
      <c r="V40" s="25">
        <v>35</v>
      </c>
      <c r="W40" s="17">
        <v>0</v>
      </c>
      <c r="X40" s="17">
        <v>33</v>
      </c>
      <c r="Y40" s="25">
        <v>12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3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2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1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4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40</v>
      </c>
      <c r="R53" s="25">
        <v>22</v>
      </c>
      <c r="S53" s="26">
        <v>12</v>
      </c>
      <c r="T53" s="25">
        <v>111</v>
      </c>
      <c r="U53" s="25">
        <v>89</v>
      </c>
      <c r="V53" s="25">
        <v>59</v>
      </c>
      <c r="W53" s="17">
        <v>9</v>
      </c>
      <c r="X53" s="17">
        <v>12</v>
      </c>
      <c r="Y53" s="25">
        <v>13</v>
      </c>
      <c r="Z53" s="25">
        <v>13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6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23</v>
      </c>
      <c r="R55" s="25">
        <v>18</v>
      </c>
      <c r="S55" s="26">
        <v>7</v>
      </c>
      <c r="T55" s="25">
        <v>7</v>
      </c>
      <c r="U55" s="25">
        <v>4</v>
      </c>
      <c r="V55" s="25">
        <v>6</v>
      </c>
      <c r="W55" s="17">
        <v>0</v>
      </c>
      <c r="X55" s="17">
        <v>6</v>
      </c>
      <c r="Y55" s="25">
        <v>1</v>
      </c>
      <c r="Z55" s="25">
        <v>2</v>
      </c>
      <c r="AA55" s="25">
        <v>3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7</v>
      </c>
      <c r="V56" s="25">
        <v>0</v>
      </c>
      <c r="W56" s="17">
        <v>0</v>
      </c>
      <c r="X56" s="17">
        <v>0</v>
      </c>
      <c r="Y56" s="25">
        <v>1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7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2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8</v>
      </c>
      <c r="V64" s="25">
        <v>0</v>
      </c>
      <c r="W64" s="17">
        <v>0</v>
      </c>
      <c r="X64" s="17">
        <v>0</v>
      </c>
      <c r="Y64" s="25">
        <v>0</v>
      </c>
      <c r="Z64" s="25">
        <v>2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16</v>
      </c>
      <c r="V65" s="25">
        <v>18</v>
      </c>
      <c r="W65" s="17">
        <v>0</v>
      </c>
      <c r="X65" s="17">
        <v>0</v>
      </c>
      <c r="Y65" s="25">
        <v>4</v>
      </c>
      <c r="Z65" s="25">
        <v>1</v>
      </c>
      <c r="AA65" s="25">
        <v>3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20</v>
      </c>
      <c r="T66" s="25">
        <v>26</v>
      </c>
      <c r="U66" s="25">
        <v>30</v>
      </c>
      <c r="V66" s="25">
        <v>21</v>
      </c>
      <c r="W66" s="17">
        <v>0</v>
      </c>
      <c r="X66" s="17">
        <v>0</v>
      </c>
      <c r="Y66" s="25">
        <v>4</v>
      </c>
      <c r="Z66" s="25">
        <v>12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2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3</v>
      </c>
      <c r="V68" s="25">
        <v>0</v>
      </c>
      <c r="W68" s="17">
        <v>0</v>
      </c>
      <c r="X68" s="17">
        <v>0</v>
      </c>
      <c r="Y68" s="25">
        <v>0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1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1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2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1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1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6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17</v>
      </c>
      <c r="T78" s="25">
        <v>37</v>
      </c>
      <c r="U78" s="25">
        <v>37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6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1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1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3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4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2</v>
      </c>
      <c r="T91" s="25">
        <v>18</v>
      </c>
      <c r="U91" s="25">
        <v>10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65</v>
      </c>
      <c r="L92" s="25">
        <v>64</v>
      </c>
      <c r="M92" s="25">
        <v>16</v>
      </c>
      <c r="N92" s="25">
        <v>17</v>
      </c>
      <c r="O92" s="26">
        <v>4</v>
      </c>
      <c r="P92" s="25">
        <v>56</v>
      </c>
      <c r="Q92" s="25">
        <v>161</v>
      </c>
      <c r="R92" s="25">
        <v>58</v>
      </c>
      <c r="S92" s="26">
        <v>106</v>
      </c>
      <c r="T92" s="25">
        <v>181</v>
      </c>
      <c r="U92" s="25">
        <v>104</v>
      </c>
      <c r="V92" s="25">
        <v>88</v>
      </c>
      <c r="W92" s="17">
        <v>0</v>
      </c>
      <c r="X92" s="17">
        <v>0</v>
      </c>
      <c r="Y92" s="25">
        <v>36</v>
      </c>
      <c r="Z92" s="25">
        <v>32</v>
      </c>
      <c r="AA92" s="25">
        <v>11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3</v>
      </c>
      <c r="T93" s="25">
        <v>10</v>
      </c>
      <c r="U93" s="25">
        <v>6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3</v>
      </c>
      <c r="L94" s="25">
        <v>4</v>
      </c>
      <c r="M94" s="25">
        <v>1</v>
      </c>
      <c r="N94" s="25">
        <v>3</v>
      </c>
      <c r="O94" s="26">
        <v>0</v>
      </c>
      <c r="P94" s="25">
        <v>5</v>
      </c>
      <c r="Q94" s="25">
        <v>3</v>
      </c>
      <c r="R94" s="25">
        <v>2</v>
      </c>
      <c r="S94" s="26">
        <v>6</v>
      </c>
      <c r="T94" s="25">
        <v>12</v>
      </c>
      <c r="U94" s="25">
        <v>8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3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4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9</v>
      </c>
      <c r="T98" s="25">
        <v>20</v>
      </c>
      <c r="U98" s="25">
        <v>14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10</v>
      </c>
      <c r="Q99" s="25">
        <v>34</v>
      </c>
      <c r="R99" s="25">
        <v>7</v>
      </c>
      <c r="S99" s="26">
        <v>37</v>
      </c>
      <c r="T99" s="25">
        <v>24</v>
      </c>
      <c r="U99" s="25">
        <v>39</v>
      </c>
      <c r="V99" s="25">
        <v>12</v>
      </c>
      <c r="W99" s="17">
        <v>4</v>
      </c>
      <c r="X99" s="17">
        <v>5</v>
      </c>
      <c r="Y99" s="25">
        <v>1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11</v>
      </c>
      <c r="U101" s="25">
        <v>5</v>
      </c>
      <c r="V101" s="25">
        <v>2</v>
      </c>
      <c r="W101" s="17">
        <v>4</v>
      </c>
      <c r="X101" s="17">
        <v>4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27</v>
      </c>
      <c r="V102" s="25">
        <v>7</v>
      </c>
      <c r="W102" s="17">
        <v>3</v>
      </c>
      <c r="X102" s="17">
        <v>4</v>
      </c>
      <c r="Y102" s="25">
        <v>3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3</v>
      </c>
      <c r="R103" s="25">
        <v>5</v>
      </c>
      <c r="S103" s="26">
        <v>6</v>
      </c>
      <c r="T103" s="25">
        <v>12</v>
      </c>
      <c r="U103" s="25">
        <v>6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1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25</v>
      </c>
      <c r="K106" s="17">
        <v>28</v>
      </c>
      <c r="L106" s="25">
        <v>6</v>
      </c>
      <c r="M106" s="25">
        <v>1</v>
      </c>
      <c r="N106" s="25">
        <v>2</v>
      </c>
      <c r="O106" s="26">
        <v>2</v>
      </c>
      <c r="P106" s="25">
        <v>15</v>
      </c>
      <c r="Q106" s="25">
        <v>11</v>
      </c>
      <c r="R106" s="25">
        <v>7</v>
      </c>
      <c r="S106" s="26">
        <v>23</v>
      </c>
      <c r="T106" s="25">
        <v>26</v>
      </c>
      <c r="U106" s="25">
        <v>19</v>
      </c>
      <c r="V106" s="25">
        <v>10</v>
      </c>
      <c r="W106" s="17">
        <v>4</v>
      </c>
      <c r="X106" s="17">
        <v>3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12</v>
      </c>
      <c r="L110" s="25">
        <v>4</v>
      </c>
      <c r="M110" s="25">
        <v>4</v>
      </c>
      <c r="N110" s="25">
        <v>2</v>
      </c>
      <c r="O110" s="26">
        <v>0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5</v>
      </c>
      <c r="V110" s="25">
        <v>8</v>
      </c>
      <c r="W110" s="17">
        <v>0</v>
      </c>
      <c r="X110" s="17">
        <v>0</v>
      </c>
      <c r="Y110" s="25">
        <v>0</v>
      </c>
      <c r="Z110" s="25">
        <v>4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12</v>
      </c>
      <c r="Q112" s="25">
        <v>18</v>
      </c>
      <c r="R112" s="25">
        <v>5</v>
      </c>
      <c r="S112" s="26">
        <v>4</v>
      </c>
      <c r="T112" s="25">
        <v>3</v>
      </c>
      <c r="U112" s="25">
        <v>12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12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</v>
      </c>
      <c r="T114" s="25">
        <v>128</v>
      </c>
      <c r="U114" s="25">
        <v>22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6</v>
      </c>
      <c r="R115" s="25">
        <v>2</v>
      </c>
      <c r="S115" s="26">
        <v>0</v>
      </c>
      <c r="T115" s="25">
        <v>29</v>
      </c>
      <c r="U115" s="25">
        <v>6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2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4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20</v>
      </c>
      <c r="L119" s="25">
        <v>8</v>
      </c>
      <c r="M119" s="25">
        <v>15</v>
      </c>
      <c r="N119" s="25">
        <v>13</v>
      </c>
      <c r="O119" s="26">
        <v>0</v>
      </c>
      <c r="P119" s="25">
        <v>27</v>
      </c>
      <c r="Q119" s="25">
        <v>61</v>
      </c>
      <c r="R119" s="25">
        <v>39</v>
      </c>
      <c r="S119" s="26">
        <v>27</v>
      </c>
      <c r="T119" s="25">
        <v>27</v>
      </c>
      <c r="U119" s="25">
        <v>47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2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20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23</v>
      </c>
      <c r="T124" s="25">
        <v>55</v>
      </c>
      <c r="U124" s="25">
        <v>11</v>
      </c>
      <c r="V124" s="25">
        <v>2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5</v>
      </c>
      <c r="R126" s="25">
        <v>3</v>
      </c>
      <c r="S126" s="26">
        <v>13</v>
      </c>
      <c r="T126" s="25">
        <v>74</v>
      </c>
      <c r="U126" s="25">
        <v>49</v>
      </c>
      <c r="V126" s="25">
        <v>43</v>
      </c>
      <c r="W126" s="17">
        <v>0</v>
      </c>
      <c r="X126" s="17">
        <v>0</v>
      </c>
      <c r="Y126" s="25">
        <v>11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15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5</v>
      </c>
      <c r="V128" s="25">
        <v>2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8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3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1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1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11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2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22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6</v>
      </c>
      <c r="T146" s="25">
        <v>8</v>
      </c>
      <c r="U146" s="25">
        <v>15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9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9</v>
      </c>
      <c r="Q149" s="25">
        <v>7</v>
      </c>
      <c r="R149" s="25">
        <v>4</v>
      </c>
      <c r="S149" s="26">
        <v>8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27</v>
      </c>
      <c r="M150" s="25">
        <v>8</v>
      </c>
      <c r="N150" s="25">
        <v>11</v>
      </c>
      <c r="O150" s="26">
        <v>2</v>
      </c>
      <c r="P150" s="25">
        <v>43</v>
      </c>
      <c r="Q150" s="25">
        <v>67</v>
      </c>
      <c r="R150" s="25">
        <v>28</v>
      </c>
      <c r="S150" s="26">
        <v>7</v>
      </c>
      <c r="T150" s="25">
        <v>178</v>
      </c>
      <c r="U150" s="25">
        <v>99</v>
      </c>
      <c r="V150" s="25">
        <v>57</v>
      </c>
      <c r="W150" s="17">
        <v>13</v>
      </c>
      <c r="X150" s="17">
        <v>13</v>
      </c>
      <c r="Y150" s="25">
        <v>9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1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24</v>
      </c>
      <c r="R161" s="25">
        <v>9</v>
      </c>
      <c r="S161" s="26">
        <v>5</v>
      </c>
      <c r="T161" s="25">
        <v>19</v>
      </c>
      <c r="U161" s="25">
        <v>16</v>
      </c>
      <c r="V161" s="25">
        <v>11</v>
      </c>
      <c r="W161" s="17">
        <v>0</v>
      </c>
      <c r="X161" s="17">
        <v>0</v>
      </c>
      <c r="Y161" s="25">
        <v>1</v>
      </c>
      <c r="Z161" s="25">
        <v>1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0</v>
      </c>
      <c r="M164" s="25">
        <v>2</v>
      </c>
      <c r="N164" s="25">
        <v>3</v>
      </c>
      <c r="O164" s="26">
        <v>0</v>
      </c>
      <c r="P164" s="25">
        <v>3</v>
      </c>
      <c r="Q164" s="25">
        <v>8</v>
      </c>
      <c r="R164" s="25">
        <v>10</v>
      </c>
      <c r="S164" s="26">
        <v>0</v>
      </c>
      <c r="T164" s="25">
        <v>11</v>
      </c>
      <c r="U164" s="25">
        <v>9</v>
      </c>
      <c r="V164" s="25">
        <v>16</v>
      </c>
      <c r="W164" s="17">
        <v>5</v>
      </c>
      <c r="X164" s="17">
        <v>0</v>
      </c>
      <c r="Y164" s="25">
        <v>2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7</v>
      </c>
      <c r="T170" s="25">
        <v>35</v>
      </c>
      <c r="U170" s="25">
        <v>46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5</v>
      </c>
      <c r="Q171" s="25">
        <v>2</v>
      </c>
      <c r="R171" s="25">
        <v>2</v>
      </c>
      <c r="S171" s="26">
        <v>0</v>
      </c>
      <c r="T171" s="25">
        <v>0</v>
      </c>
      <c r="U171" s="25">
        <v>6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7</v>
      </c>
      <c r="U176" s="25">
        <v>19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5</v>
      </c>
      <c r="V181" s="25">
        <v>2</v>
      </c>
      <c r="W181" s="17">
        <v>0</v>
      </c>
      <c r="X181" s="17">
        <v>0</v>
      </c>
      <c r="Y181" s="25">
        <v>1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12</v>
      </c>
      <c r="U182" s="25">
        <v>8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5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2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54</v>
      </c>
      <c r="T185" s="25">
        <v>111</v>
      </c>
      <c r="U185" s="25">
        <v>149</v>
      </c>
      <c r="V185" s="25">
        <v>74</v>
      </c>
      <c r="W185" s="17">
        <v>0</v>
      </c>
      <c r="X185" s="17">
        <v>0</v>
      </c>
      <c r="Y185" s="25">
        <v>6</v>
      </c>
      <c r="Z185" s="25">
        <v>13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29</v>
      </c>
      <c r="T186" s="25">
        <v>20</v>
      </c>
      <c r="U186" s="25">
        <v>6</v>
      </c>
      <c r="V186" s="25">
        <v>3</v>
      </c>
      <c r="W186" s="17">
        <v>10</v>
      </c>
      <c r="X186" s="17">
        <v>10</v>
      </c>
      <c r="Y186" s="25">
        <v>3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50</v>
      </c>
      <c r="U187" s="25">
        <v>3</v>
      </c>
      <c r="V187" s="25">
        <v>4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12</v>
      </c>
      <c r="T188" s="25">
        <v>3</v>
      </c>
      <c r="U188" s="25">
        <v>0</v>
      </c>
      <c r="V188" s="25">
        <v>0</v>
      </c>
      <c r="W188" s="17">
        <v>1</v>
      </c>
      <c r="X188" s="17">
        <v>1</v>
      </c>
      <c r="Y188" s="25">
        <v>1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10</v>
      </c>
      <c r="K189" s="17">
        <v>8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22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6</v>
      </c>
      <c r="M191" s="25">
        <v>7</v>
      </c>
      <c r="N191" s="25">
        <v>6</v>
      </c>
      <c r="O191" s="26">
        <v>0</v>
      </c>
      <c r="P191" s="25">
        <v>9</v>
      </c>
      <c r="Q191" s="25">
        <v>14</v>
      </c>
      <c r="R191" s="25">
        <v>9</v>
      </c>
      <c r="S191" s="26">
        <v>12</v>
      </c>
      <c r="T191" s="25">
        <v>25</v>
      </c>
      <c r="U191" s="25">
        <v>16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4</v>
      </c>
      <c r="T192" s="25">
        <v>17</v>
      </c>
      <c r="U192" s="25">
        <v>7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6</v>
      </c>
      <c r="V193" s="25">
        <v>8</v>
      </c>
      <c r="W193" s="17">
        <v>0</v>
      </c>
      <c r="X193" s="17">
        <v>1</v>
      </c>
      <c r="Y193" s="25">
        <v>3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5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3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6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1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24</v>
      </c>
      <c r="T208" s="25">
        <v>34</v>
      </c>
      <c r="U208" s="25">
        <v>12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22</v>
      </c>
      <c r="T210" s="25">
        <v>62</v>
      </c>
      <c r="U210" s="25">
        <v>37</v>
      </c>
      <c r="V210" s="25">
        <v>43</v>
      </c>
      <c r="W210" s="17">
        <v>0</v>
      </c>
      <c r="X210" s="17">
        <v>26</v>
      </c>
      <c r="Y210" s="25">
        <v>7</v>
      </c>
      <c r="Z210" s="25">
        <v>1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15</v>
      </c>
      <c r="T211" s="25">
        <v>50</v>
      </c>
      <c r="U211" s="25">
        <v>34</v>
      </c>
      <c r="V211" s="25">
        <v>22</v>
      </c>
      <c r="W211" s="17">
        <v>3</v>
      </c>
      <c r="X211" s="17">
        <v>4</v>
      </c>
      <c r="Y211" s="25">
        <v>9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2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28</v>
      </c>
      <c r="T221" s="25">
        <v>8</v>
      </c>
      <c r="U221" s="25">
        <v>1</v>
      </c>
      <c r="V221" s="25">
        <v>1</v>
      </c>
      <c r="W221" s="17">
        <v>0</v>
      </c>
      <c r="X221" s="17">
        <v>0</v>
      </c>
      <c r="Y221" s="25">
        <v>2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10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37</v>
      </c>
      <c r="S223" s="26">
        <v>21</v>
      </c>
      <c r="T223" s="25">
        <v>84</v>
      </c>
      <c r="U223" s="25">
        <v>32</v>
      </c>
      <c r="V223" s="25">
        <v>20</v>
      </c>
      <c r="W223" s="17">
        <v>0</v>
      </c>
      <c r="X223" s="17">
        <v>0</v>
      </c>
      <c r="Y223" s="25">
        <v>15</v>
      </c>
      <c r="Z223" s="25">
        <v>6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2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25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176</v>
      </c>
      <c r="U227" s="25">
        <v>35</v>
      </c>
      <c r="V227" s="25">
        <v>19</v>
      </c>
      <c r="W227" s="17">
        <v>14</v>
      </c>
      <c r="X227" s="17">
        <v>14</v>
      </c>
      <c r="Y227" s="25">
        <v>9</v>
      </c>
      <c r="Z227" s="25">
        <v>4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0</v>
      </c>
      <c r="T228" s="25">
        <v>1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12</v>
      </c>
      <c r="T231" s="25">
        <v>19</v>
      </c>
      <c r="U231" s="25">
        <v>2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28</v>
      </c>
      <c r="M233" s="25">
        <v>15</v>
      </c>
      <c r="N233" s="25">
        <v>11</v>
      </c>
      <c r="O233" s="26">
        <v>1</v>
      </c>
      <c r="P233" s="25">
        <v>24</v>
      </c>
      <c r="Q233" s="25">
        <v>85</v>
      </c>
      <c r="R233" s="25">
        <v>38</v>
      </c>
      <c r="S233" s="26">
        <v>37</v>
      </c>
      <c r="T233" s="25">
        <v>107</v>
      </c>
      <c r="U233" s="25">
        <v>39</v>
      </c>
      <c r="V233" s="25">
        <v>35</v>
      </c>
      <c r="W233" s="17">
        <v>0</v>
      </c>
      <c r="X233" s="17">
        <v>4</v>
      </c>
      <c r="Y233" s="25">
        <v>15</v>
      </c>
      <c r="Z233" s="25">
        <v>9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23</v>
      </c>
      <c r="R238" s="25">
        <v>21</v>
      </c>
      <c r="S238" s="26">
        <v>8</v>
      </c>
      <c r="T238" s="25">
        <v>3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5</v>
      </c>
      <c r="T239" s="25">
        <v>15</v>
      </c>
      <c r="U239" s="25">
        <v>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14</v>
      </c>
      <c r="L244" s="25">
        <v>8</v>
      </c>
      <c r="M244" s="25">
        <v>5</v>
      </c>
      <c r="N244" s="25">
        <v>11</v>
      </c>
      <c r="O244" s="26">
        <v>1</v>
      </c>
      <c r="P244" s="25">
        <v>24</v>
      </c>
      <c r="Q244" s="25">
        <v>30</v>
      </c>
      <c r="R244" s="25">
        <v>13</v>
      </c>
      <c r="S244" s="26">
        <v>29</v>
      </c>
      <c r="T244" s="25">
        <v>34</v>
      </c>
      <c r="U244" s="25">
        <v>18</v>
      </c>
      <c r="V244" s="25">
        <v>7</v>
      </c>
      <c r="W244" s="17">
        <v>0</v>
      </c>
      <c r="X244" s="17">
        <v>7</v>
      </c>
      <c r="Y244" s="25">
        <v>1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5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4</v>
      </c>
      <c r="M247" s="25">
        <v>1</v>
      </c>
      <c r="N247" s="25">
        <v>5</v>
      </c>
      <c r="O247" s="26">
        <v>0</v>
      </c>
      <c r="P247" s="25">
        <v>5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11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18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1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5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4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5</v>
      </c>
      <c r="V256" s="25">
        <v>14</v>
      </c>
      <c r="W256" s="17">
        <v>0</v>
      </c>
      <c r="X256" s="17">
        <v>0</v>
      </c>
      <c r="Y256" s="25">
        <v>2</v>
      </c>
      <c r="Z256" s="25">
        <v>0</v>
      </c>
      <c r="AA256" s="25">
        <v>4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7</v>
      </c>
      <c r="R257" s="25">
        <v>3</v>
      </c>
      <c r="S257" s="26">
        <v>1</v>
      </c>
      <c r="T257" s="25">
        <v>13</v>
      </c>
      <c r="U257" s="25">
        <v>15</v>
      </c>
      <c r="V257" s="25">
        <v>19</v>
      </c>
      <c r="W257" s="17">
        <v>0</v>
      </c>
      <c r="X257" s="17">
        <v>2</v>
      </c>
      <c r="Y257" s="25">
        <v>3</v>
      </c>
      <c r="Z257" s="25">
        <v>5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17</v>
      </c>
      <c r="T258" s="25">
        <v>15</v>
      </c>
      <c r="U258" s="25">
        <v>1</v>
      </c>
      <c r="V258" s="25">
        <v>0</v>
      </c>
      <c r="W258" s="17">
        <v>0</v>
      </c>
      <c r="X258" s="17">
        <v>3</v>
      </c>
      <c r="Y258" s="25">
        <v>4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2</v>
      </c>
      <c r="M261" s="25">
        <v>0</v>
      </c>
      <c r="N261" s="25">
        <v>2</v>
      </c>
      <c r="O261" s="26">
        <v>0</v>
      </c>
      <c r="P261" s="25">
        <v>2</v>
      </c>
      <c r="Q261" s="25">
        <v>11</v>
      </c>
      <c r="R261" s="25">
        <v>13</v>
      </c>
      <c r="S261" s="26">
        <v>0</v>
      </c>
      <c r="T261" s="25">
        <v>10</v>
      </c>
      <c r="U261" s="25">
        <v>8</v>
      </c>
      <c r="V261" s="25">
        <v>8</v>
      </c>
      <c r="W261" s="17">
        <v>0</v>
      </c>
      <c r="X261" s="17">
        <v>0</v>
      </c>
      <c r="Y261" s="25">
        <v>3</v>
      </c>
      <c r="Z261" s="25">
        <v>3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38</v>
      </c>
      <c r="V262" s="25">
        <v>38</v>
      </c>
      <c r="W262" s="17">
        <v>0</v>
      </c>
      <c r="X262" s="17">
        <v>1</v>
      </c>
      <c r="Y262" s="25">
        <v>0</v>
      </c>
      <c r="Z262" s="25">
        <v>8</v>
      </c>
      <c r="AA262" s="25">
        <v>3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4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28</v>
      </c>
      <c r="R266" s="25">
        <v>6</v>
      </c>
      <c r="S266" s="26">
        <v>22</v>
      </c>
      <c r="T266" s="25">
        <v>38</v>
      </c>
      <c r="U266" s="25">
        <v>63</v>
      </c>
      <c r="V266" s="25">
        <v>30</v>
      </c>
      <c r="W266" s="17">
        <v>0</v>
      </c>
      <c r="X266" s="17">
        <v>2</v>
      </c>
      <c r="Y266" s="25">
        <v>1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3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1</v>
      </c>
      <c r="Q268" s="25">
        <v>1</v>
      </c>
      <c r="R268" s="25">
        <v>0</v>
      </c>
      <c r="S268" s="26">
        <v>0</v>
      </c>
      <c r="T268" s="25">
        <v>2</v>
      </c>
      <c r="U268" s="25">
        <v>4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16</v>
      </c>
      <c r="L269" s="25">
        <v>6</v>
      </c>
      <c r="M269" s="25">
        <v>5</v>
      </c>
      <c r="N269" s="25">
        <v>1</v>
      </c>
      <c r="O269" s="26">
        <v>3</v>
      </c>
      <c r="P269" s="25">
        <v>13</v>
      </c>
      <c r="Q269" s="25">
        <v>27</v>
      </c>
      <c r="R269" s="25">
        <v>5</v>
      </c>
      <c r="S269" s="26">
        <v>36</v>
      </c>
      <c r="T269" s="25">
        <v>65</v>
      </c>
      <c r="U269" s="25">
        <v>111</v>
      </c>
      <c r="V269" s="25">
        <v>89</v>
      </c>
      <c r="W269" s="17">
        <v>2</v>
      </c>
      <c r="X269" s="17">
        <v>2</v>
      </c>
      <c r="Y269" s="25">
        <v>6</v>
      </c>
      <c r="Z269" s="25">
        <v>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15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30</v>
      </c>
      <c r="R272" s="25">
        <v>19</v>
      </c>
      <c r="S272" s="26">
        <v>24</v>
      </c>
      <c r="T272" s="25">
        <v>52</v>
      </c>
      <c r="U272" s="25">
        <v>52</v>
      </c>
      <c r="V272" s="25">
        <v>48</v>
      </c>
      <c r="W272" s="17">
        <v>0</v>
      </c>
      <c r="X272" s="17">
        <v>1</v>
      </c>
      <c r="Y272" s="25">
        <v>5</v>
      </c>
      <c r="Z272" s="25">
        <v>5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13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0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13</v>
      </c>
      <c r="V285" s="25">
        <v>4</v>
      </c>
      <c r="W285" s="17">
        <v>0</v>
      </c>
      <c r="X285" s="17">
        <v>0</v>
      </c>
      <c r="Y285" s="25">
        <v>5</v>
      </c>
      <c r="Z285" s="25">
        <v>5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1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9</v>
      </c>
      <c r="S288" s="26">
        <v>6</v>
      </c>
      <c r="T288" s="25">
        <v>2</v>
      </c>
      <c r="U288" s="25">
        <v>1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4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11</v>
      </c>
      <c r="S300" s="26">
        <v>12</v>
      </c>
      <c r="T300" s="25">
        <v>18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3</v>
      </c>
      <c r="Q301" s="25">
        <v>2</v>
      </c>
      <c r="R301" s="25">
        <v>4</v>
      </c>
      <c r="S301" s="26">
        <v>2</v>
      </c>
      <c r="T301" s="25">
        <v>5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1</v>
      </c>
      <c r="V304" s="25">
        <v>0</v>
      </c>
      <c r="W304" s="17">
        <v>0</v>
      </c>
      <c r="X304" s="17">
        <v>4</v>
      </c>
      <c r="Y304" s="25">
        <v>5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12</v>
      </c>
      <c r="R306" s="25">
        <v>5</v>
      </c>
      <c r="S306" s="26">
        <v>1</v>
      </c>
      <c r="T306" s="25">
        <v>94</v>
      </c>
      <c r="U306" s="25">
        <v>13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2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1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13</v>
      </c>
      <c r="L309" s="25">
        <v>6</v>
      </c>
      <c r="M309" s="25">
        <v>11</v>
      </c>
      <c r="N309" s="25">
        <v>2</v>
      </c>
      <c r="O309" s="26">
        <v>1</v>
      </c>
      <c r="P309" s="25">
        <v>12</v>
      </c>
      <c r="Q309" s="25">
        <v>48</v>
      </c>
      <c r="R309" s="25">
        <v>25</v>
      </c>
      <c r="S309" s="26">
        <v>10</v>
      </c>
      <c r="T309" s="25">
        <v>87</v>
      </c>
      <c r="U309" s="25">
        <v>60</v>
      </c>
      <c r="V309" s="25">
        <v>39</v>
      </c>
      <c r="W309" s="17">
        <v>0</v>
      </c>
      <c r="X309" s="17">
        <v>17</v>
      </c>
      <c r="Y309" s="25">
        <v>5</v>
      </c>
      <c r="Z309" s="25">
        <v>12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6</v>
      </c>
      <c r="Q310" s="25">
        <v>14</v>
      </c>
      <c r="R310" s="25">
        <v>4</v>
      </c>
      <c r="S310" s="26">
        <v>14</v>
      </c>
      <c r="T310" s="25">
        <v>15</v>
      </c>
      <c r="U310" s="25">
        <v>6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3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1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8</v>
      </c>
      <c r="R316" s="25">
        <v>12</v>
      </c>
      <c r="S316" s="26">
        <v>4</v>
      </c>
      <c r="T316" s="25">
        <v>5</v>
      </c>
      <c r="U316" s="25">
        <v>1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24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2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8</v>
      </c>
      <c r="T321" s="25">
        <v>65</v>
      </c>
      <c r="U321" s="25">
        <v>11</v>
      </c>
      <c r="V321" s="25">
        <v>41</v>
      </c>
      <c r="W321" s="17">
        <v>0</v>
      </c>
      <c r="X321" s="17">
        <v>0</v>
      </c>
      <c r="Y321" s="25">
        <v>2</v>
      </c>
      <c r="Z321" s="25">
        <v>1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5</v>
      </c>
      <c r="K322" s="17">
        <v>3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1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3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3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1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4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24</v>
      </c>
      <c r="U335" s="25">
        <v>7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6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5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9</v>
      </c>
      <c r="V338" s="25">
        <v>6</v>
      </c>
      <c r="W338" s="17">
        <v>0</v>
      </c>
      <c r="X338" s="17">
        <v>2</v>
      </c>
      <c r="Y338" s="25">
        <v>5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18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41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12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1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3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8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1</v>
      </c>
      <c r="V350" s="25">
        <v>0</v>
      </c>
      <c r="W350" s="17">
        <v>0</v>
      </c>
      <c r="X350" s="17">
        <v>0</v>
      </c>
      <c r="Y350" s="25">
        <v>1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4</v>
      </c>
      <c r="S351" s="26">
        <v>0</v>
      </c>
      <c r="T351" s="25">
        <v>3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6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3</v>
      </c>
      <c r="T379" s="25">
        <v>9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3</v>
      </c>
      <c r="K381" s="17">
        <v>2</v>
      </c>
      <c r="L381" s="25">
        <v>5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6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6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2</v>
      </c>
      <c r="U435" s="25">
        <v>5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16</v>
      </c>
      <c r="U451" s="25">
        <v>12</v>
      </c>
      <c r="V451" s="25">
        <v>6</v>
      </c>
      <c r="W451" s="17">
        <v>0</v>
      </c>
      <c r="X451" s="17">
        <v>0</v>
      </c>
      <c r="Y451" s="25">
        <v>2</v>
      </c>
      <c r="Z451" s="25">
        <v>1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6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1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2</v>
      </c>
      <c r="K525" s="17">
        <v>2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1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5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2</v>
      </c>
      <c r="V571" s="25">
        <v>2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33</v>
      </c>
      <c r="K592" s="17">
        <v>25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34</v>
      </c>
      <c r="T592" s="25">
        <v>61</v>
      </c>
      <c r="U592" s="25">
        <v>12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2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2</v>
      </c>
      <c r="T635" s="25">
        <v>2</v>
      </c>
      <c r="U635" s="25">
        <v>2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11</v>
      </c>
      <c r="L657" s="26">
        <v>6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17</v>
      </c>
      <c r="T657" s="25">
        <v>32</v>
      </c>
      <c r="U657" s="25">
        <v>19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1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5</v>
      </c>
      <c r="Q762" s="25">
        <v>6</v>
      </c>
      <c r="R762" s="25">
        <v>3</v>
      </c>
      <c r="S762" s="26">
        <v>27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26</v>
      </c>
      <c r="R772" s="25">
        <v>12</v>
      </c>
      <c r="S772" s="26">
        <v>0</v>
      </c>
      <c r="T772" s="25">
        <v>0</v>
      </c>
      <c r="U772" s="25">
        <v>13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1214</v>
      </c>
      <c r="K2" s="4">
        <f>SUBTOTAL(9,K5:K953)</f>
        <v>1230</v>
      </c>
      <c r="L2" s="4">
        <f t="shared" ref="L2:AA2" si="0">SUBTOTAL(9,L5:L953)</f>
        <v>984</v>
      </c>
      <c r="M2" s="4">
        <f t="shared" si="0"/>
        <v>702</v>
      </c>
      <c r="N2" s="4">
        <f t="shared" si="0"/>
        <v>581</v>
      </c>
      <c r="O2" s="4">
        <f t="shared" si="0"/>
        <v>69</v>
      </c>
      <c r="P2" s="4">
        <f t="shared" si="0"/>
        <v>1268</v>
      </c>
      <c r="Q2" s="4">
        <f t="shared" si="0"/>
        <v>3859</v>
      </c>
      <c r="R2" s="4">
        <f t="shared" si="0"/>
        <v>2105</v>
      </c>
      <c r="S2" s="4">
        <f t="shared" si="0"/>
        <v>1793</v>
      </c>
      <c r="T2" s="4">
        <f t="shared" si="0"/>
        <v>4907</v>
      </c>
      <c r="U2" s="4">
        <f t="shared" si="0"/>
        <v>3088</v>
      </c>
      <c r="V2" s="4">
        <f t="shared" si="0"/>
        <v>2286</v>
      </c>
      <c r="W2" s="4">
        <f t="shared" si="0"/>
        <v>393</v>
      </c>
      <c r="X2" s="4">
        <f t="shared" si="0"/>
        <v>684</v>
      </c>
      <c r="Y2" s="4">
        <f t="shared" si="0"/>
        <v>234</v>
      </c>
      <c r="Z2" s="4">
        <f t="shared" si="0"/>
        <v>255</v>
      </c>
      <c r="AA2" s="4">
        <f t="shared" si="0"/>
        <v>109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4</v>
      </c>
      <c r="V7" s="25">
        <v>0</v>
      </c>
      <c r="W7" s="17">
        <v>7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4</v>
      </c>
      <c r="M9" s="25">
        <v>2</v>
      </c>
      <c r="N9" s="25">
        <v>1</v>
      </c>
      <c r="O9" s="26">
        <v>0</v>
      </c>
      <c r="P9" s="25">
        <v>1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21</v>
      </c>
      <c r="L10" s="25">
        <v>19</v>
      </c>
      <c r="M10" s="25">
        <v>7</v>
      </c>
      <c r="N10" s="25">
        <v>12</v>
      </c>
      <c r="O10" s="26">
        <v>3</v>
      </c>
      <c r="P10" s="25">
        <v>24</v>
      </c>
      <c r="Q10" s="25">
        <v>76</v>
      </c>
      <c r="R10" s="25">
        <v>32</v>
      </c>
      <c r="S10" s="26">
        <v>78</v>
      </c>
      <c r="T10" s="25">
        <v>66</v>
      </c>
      <c r="U10" s="25">
        <v>92</v>
      </c>
      <c r="V10" s="25">
        <v>31</v>
      </c>
      <c r="W10" s="17">
        <v>0</v>
      </c>
      <c r="X10" s="17">
        <v>0</v>
      </c>
      <c r="Y10" s="25">
        <v>0</v>
      </c>
      <c r="Z10" s="25">
        <v>6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0</v>
      </c>
      <c r="P11" s="25">
        <v>13</v>
      </c>
      <c r="Q11" s="25">
        <v>37</v>
      </c>
      <c r="R11" s="25">
        <v>39</v>
      </c>
      <c r="S11" s="26">
        <v>17</v>
      </c>
      <c r="T11" s="25">
        <v>76</v>
      </c>
      <c r="U11" s="25">
        <v>109</v>
      </c>
      <c r="V11" s="25">
        <v>109</v>
      </c>
      <c r="W11" s="17">
        <v>9</v>
      </c>
      <c r="X11" s="17">
        <v>6</v>
      </c>
      <c r="Y11" s="25">
        <v>0</v>
      </c>
      <c r="Z11" s="25">
        <v>2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14</v>
      </c>
      <c r="L12" s="25">
        <v>16</v>
      </c>
      <c r="M12" s="25">
        <v>7</v>
      </c>
      <c r="N12" s="25">
        <v>0</v>
      </c>
      <c r="O12" s="26">
        <v>0</v>
      </c>
      <c r="P12" s="25">
        <v>12</v>
      </c>
      <c r="Q12" s="25">
        <v>44</v>
      </c>
      <c r="R12" s="25">
        <v>17</v>
      </c>
      <c r="S12" s="26">
        <v>47</v>
      </c>
      <c r="T12" s="25">
        <v>62</v>
      </c>
      <c r="U12" s="25">
        <v>38</v>
      </c>
      <c r="V12" s="25">
        <v>39</v>
      </c>
      <c r="W12" s="17">
        <v>0</v>
      </c>
      <c r="X12" s="17">
        <v>6</v>
      </c>
      <c r="Y12" s="25">
        <v>1</v>
      </c>
      <c r="Z12" s="25">
        <v>5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28</v>
      </c>
      <c r="T13" s="25">
        <v>66</v>
      </c>
      <c r="U13" s="25">
        <v>39</v>
      </c>
      <c r="V13" s="25">
        <v>40</v>
      </c>
      <c r="W13" s="17">
        <v>0</v>
      </c>
      <c r="X13" s="17">
        <v>28</v>
      </c>
      <c r="Y13" s="25">
        <v>1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9</v>
      </c>
      <c r="Q14" s="25">
        <v>27</v>
      </c>
      <c r="R14" s="25">
        <v>13</v>
      </c>
      <c r="S14" s="26">
        <v>5</v>
      </c>
      <c r="T14" s="25">
        <v>87</v>
      </c>
      <c r="U14" s="25">
        <v>51</v>
      </c>
      <c r="V14" s="25">
        <v>50</v>
      </c>
      <c r="W14" s="17">
        <v>25</v>
      </c>
      <c r="X14" s="17">
        <v>25</v>
      </c>
      <c r="Y14" s="25">
        <v>7</v>
      </c>
      <c r="Z14" s="25">
        <v>4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4</v>
      </c>
      <c r="T15" s="25">
        <v>4</v>
      </c>
      <c r="U15" s="25">
        <v>3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11</v>
      </c>
      <c r="Q16" s="25">
        <v>42</v>
      </c>
      <c r="R16" s="25">
        <v>12</v>
      </c>
      <c r="S16" s="26">
        <v>11</v>
      </c>
      <c r="T16" s="25">
        <v>56</v>
      </c>
      <c r="U16" s="25">
        <v>34</v>
      </c>
      <c r="V16" s="25">
        <v>27</v>
      </c>
      <c r="W16" s="17">
        <v>3</v>
      </c>
      <c r="X16" s="17">
        <v>14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12</v>
      </c>
      <c r="T17" s="25">
        <v>29</v>
      </c>
      <c r="U17" s="25">
        <v>22</v>
      </c>
      <c r="V17" s="25">
        <v>22</v>
      </c>
      <c r="W17" s="17">
        <v>16</v>
      </c>
      <c r="X17" s="17">
        <v>16</v>
      </c>
      <c r="Y17" s="25">
        <v>3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1</v>
      </c>
      <c r="P18" s="25">
        <v>6</v>
      </c>
      <c r="Q18" s="25">
        <v>20</v>
      </c>
      <c r="R18" s="25">
        <v>2</v>
      </c>
      <c r="S18" s="26">
        <v>6</v>
      </c>
      <c r="T18" s="25">
        <v>18</v>
      </c>
      <c r="U18" s="25">
        <v>17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2</v>
      </c>
      <c r="P19" s="25">
        <v>46</v>
      </c>
      <c r="Q19" s="25">
        <v>130</v>
      </c>
      <c r="R19" s="25">
        <v>57</v>
      </c>
      <c r="S19" s="26">
        <v>82</v>
      </c>
      <c r="T19" s="25">
        <v>110</v>
      </c>
      <c r="U19" s="25">
        <v>166</v>
      </c>
      <c r="V19" s="25">
        <v>150</v>
      </c>
      <c r="W19" s="17">
        <v>0</v>
      </c>
      <c r="X19" s="17">
        <v>102</v>
      </c>
      <c r="Y19" s="25">
        <v>1</v>
      </c>
      <c r="Z19" s="25">
        <v>3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0</v>
      </c>
      <c r="T20" s="25">
        <v>4</v>
      </c>
      <c r="U20" s="25">
        <v>2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2</v>
      </c>
      <c r="T21" s="25">
        <v>6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2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96</v>
      </c>
      <c r="R26" s="25">
        <v>27</v>
      </c>
      <c r="S26" s="26">
        <v>53</v>
      </c>
      <c r="T26" s="25">
        <v>76</v>
      </c>
      <c r="U26" s="25">
        <v>67</v>
      </c>
      <c r="V26" s="25">
        <v>28</v>
      </c>
      <c r="W26" s="17">
        <v>3</v>
      </c>
      <c r="X26" s="17">
        <v>3</v>
      </c>
      <c r="Y26" s="25">
        <v>2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28</v>
      </c>
      <c r="M27" s="25">
        <v>18</v>
      </c>
      <c r="N27" s="25">
        <v>17</v>
      </c>
      <c r="O27" s="26">
        <v>2</v>
      </c>
      <c r="P27" s="25">
        <v>38</v>
      </c>
      <c r="Q27" s="25">
        <v>105</v>
      </c>
      <c r="R27" s="25">
        <v>75</v>
      </c>
      <c r="S27" s="26">
        <v>15</v>
      </c>
      <c r="T27" s="25">
        <v>146</v>
      </c>
      <c r="U27" s="25">
        <v>60</v>
      </c>
      <c r="V27" s="25">
        <v>28</v>
      </c>
      <c r="W27" s="17">
        <v>9</v>
      </c>
      <c r="X27" s="17">
        <v>18</v>
      </c>
      <c r="Y27" s="25">
        <v>20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43</v>
      </c>
      <c r="L28" s="25">
        <v>38</v>
      </c>
      <c r="M28" s="25">
        <v>16</v>
      </c>
      <c r="N28" s="25">
        <v>11</v>
      </c>
      <c r="O28" s="26">
        <v>0</v>
      </c>
      <c r="P28" s="25">
        <v>39</v>
      </c>
      <c r="Q28" s="25">
        <v>101</v>
      </c>
      <c r="R28" s="25">
        <v>39</v>
      </c>
      <c r="S28" s="26">
        <v>45</v>
      </c>
      <c r="T28" s="25">
        <v>74</v>
      </c>
      <c r="U28" s="25">
        <v>17</v>
      </c>
      <c r="V28" s="25">
        <v>11</v>
      </c>
      <c r="W28" s="17">
        <v>4</v>
      </c>
      <c r="X28" s="17">
        <v>14</v>
      </c>
      <c r="Y28" s="25">
        <v>5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82</v>
      </c>
      <c r="T29" s="25">
        <v>104</v>
      </c>
      <c r="U29" s="25">
        <v>81</v>
      </c>
      <c r="V29" s="25">
        <v>19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33</v>
      </c>
      <c r="L30" s="25">
        <v>15</v>
      </c>
      <c r="M30" s="25">
        <v>14</v>
      </c>
      <c r="N30" s="25">
        <v>11</v>
      </c>
      <c r="O30" s="26">
        <v>2</v>
      </c>
      <c r="P30" s="25">
        <v>29</v>
      </c>
      <c r="Q30" s="25">
        <v>72</v>
      </c>
      <c r="R30" s="25">
        <v>39</v>
      </c>
      <c r="S30" s="26">
        <v>67</v>
      </c>
      <c r="T30" s="25">
        <v>129</v>
      </c>
      <c r="U30" s="25">
        <v>110</v>
      </c>
      <c r="V30" s="25">
        <v>66</v>
      </c>
      <c r="W30" s="17">
        <v>1</v>
      </c>
      <c r="X30" s="17">
        <v>13</v>
      </c>
      <c r="Y30" s="25">
        <v>1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7</v>
      </c>
      <c r="Q31" s="25">
        <v>7</v>
      </c>
      <c r="R31" s="25">
        <v>6</v>
      </c>
      <c r="S31" s="26">
        <v>11</v>
      </c>
      <c r="T31" s="25">
        <v>8</v>
      </c>
      <c r="U31" s="25">
        <v>13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17</v>
      </c>
      <c r="R32" s="25">
        <v>10</v>
      </c>
      <c r="S32" s="26">
        <v>13</v>
      </c>
      <c r="T32" s="25">
        <v>59</v>
      </c>
      <c r="U32" s="25">
        <v>62</v>
      </c>
      <c r="V32" s="25">
        <v>41</v>
      </c>
      <c r="W32" s="17">
        <v>0</v>
      </c>
      <c r="X32" s="17">
        <v>2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14</v>
      </c>
      <c r="L33" s="25">
        <v>13</v>
      </c>
      <c r="M33" s="25">
        <v>12</v>
      </c>
      <c r="N33" s="25">
        <v>5</v>
      </c>
      <c r="O33" s="26">
        <v>1</v>
      </c>
      <c r="P33" s="25">
        <v>25</v>
      </c>
      <c r="Q33" s="25">
        <v>26</v>
      </c>
      <c r="R33" s="25">
        <v>16</v>
      </c>
      <c r="S33" s="26">
        <v>18</v>
      </c>
      <c r="T33" s="25">
        <v>208</v>
      </c>
      <c r="U33" s="25">
        <v>68</v>
      </c>
      <c r="V33" s="25">
        <v>47</v>
      </c>
      <c r="W33" s="17">
        <v>0</v>
      </c>
      <c r="X33" s="17">
        <v>16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3</v>
      </c>
      <c r="T34" s="25">
        <v>2</v>
      </c>
      <c r="U34" s="25">
        <v>8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48</v>
      </c>
      <c r="R35" s="25">
        <v>17</v>
      </c>
      <c r="S35" s="26">
        <v>44</v>
      </c>
      <c r="T35" s="25">
        <v>48</v>
      </c>
      <c r="U35" s="25">
        <v>24</v>
      </c>
      <c r="V35" s="25">
        <v>20</v>
      </c>
      <c r="W35" s="17">
        <v>38</v>
      </c>
      <c r="X35" s="17">
        <v>42</v>
      </c>
      <c r="Y35" s="25">
        <v>2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6</v>
      </c>
      <c r="R36" s="25">
        <v>1</v>
      </c>
      <c r="S36" s="26">
        <v>12</v>
      </c>
      <c r="T36" s="25">
        <v>41</v>
      </c>
      <c r="U36" s="25">
        <v>15</v>
      </c>
      <c r="V36" s="25">
        <v>10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5</v>
      </c>
      <c r="T38" s="25">
        <v>21</v>
      </c>
      <c r="U38" s="25">
        <v>15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10</v>
      </c>
      <c r="T39" s="25">
        <v>1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3</v>
      </c>
      <c r="T40" s="25">
        <v>33</v>
      </c>
      <c r="U40" s="25">
        <v>27</v>
      </c>
      <c r="V40" s="25">
        <v>34</v>
      </c>
      <c r="W40" s="17">
        <v>0</v>
      </c>
      <c r="X40" s="17">
        <v>28</v>
      </c>
      <c r="Y40" s="25">
        <v>4</v>
      </c>
      <c r="Z40" s="25">
        <v>1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2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3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2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3</v>
      </c>
      <c r="V51" s="25">
        <v>3</v>
      </c>
      <c r="W51" s="17">
        <v>0</v>
      </c>
      <c r="X51" s="17">
        <v>0</v>
      </c>
      <c r="Y51" s="25">
        <v>0</v>
      </c>
      <c r="Z51" s="25">
        <v>1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36</v>
      </c>
      <c r="T53" s="25">
        <v>87</v>
      </c>
      <c r="U53" s="25">
        <v>75</v>
      </c>
      <c r="V53" s="25">
        <v>31</v>
      </c>
      <c r="W53" s="17">
        <v>5</v>
      </c>
      <c r="X53" s="17">
        <v>3</v>
      </c>
      <c r="Y53" s="25">
        <v>9</v>
      </c>
      <c r="Z53" s="25">
        <v>9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1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16</v>
      </c>
      <c r="R55" s="25">
        <v>14</v>
      </c>
      <c r="S55" s="26">
        <v>2</v>
      </c>
      <c r="T55" s="25">
        <v>0</v>
      </c>
      <c r="U55" s="25">
        <v>6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6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1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4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0</v>
      </c>
      <c r="T65" s="25">
        <v>12</v>
      </c>
      <c r="U65" s="25">
        <v>11</v>
      </c>
      <c r="V65" s="25">
        <v>10</v>
      </c>
      <c r="W65" s="17">
        <v>0</v>
      </c>
      <c r="X65" s="17">
        <v>0</v>
      </c>
      <c r="Y65" s="25">
        <v>2</v>
      </c>
      <c r="Z65" s="25">
        <v>3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16</v>
      </c>
      <c r="T66" s="25">
        <v>36</v>
      </c>
      <c r="U66" s="25">
        <v>21</v>
      </c>
      <c r="V66" s="25">
        <v>18</v>
      </c>
      <c r="W66" s="17">
        <v>0</v>
      </c>
      <c r="X66" s="17">
        <v>0</v>
      </c>
      <c r="Y66" s="25">
        <v>2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</v>
      </c>
      <c r="T68" s="25">
        <v>1</v>
      </c>
      <c r="U68" s="25">
        <v>2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3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4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3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5</v>
      </c>
      <c r="Q78" s="25">
        <v>12</v>
      </c>
      <c r="R78" s="25">
        <v>6</v>
      </c>
      <c r="S78" s="26">
        <v>10</v>
      </c>
      <c r="T78" s="25">
        <v>42</v>
      </c>
      <c r="U78" s="25">
        <v>59</v>
      </c>
      <c r="V78" s="25">
        <v>43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5</v>
      </c>
      <c r="T80" s="25">
        <v>11</v>
      </c>
      <c r="U80" s="25">
        <v>1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3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2</v>
      </c>
      <c r="T81" s="25">
        <v>0</v>
      </c>
      <c r="U81" s="25">
        <v>1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5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7</v>
      </c>
      <c r="V88" s="25">
        <v>1</v>
      </c>
      <c r="W88" s="17">
        <v>0</v>
      </c>
      <c r="X88" s="17">
        <v>0</v>
      </c>
      <c r="Y88" s="25">
        <v>1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1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46</v>
      </c>
      <c r="K92" s="17">
        <v>52</v>
      </c>
      <c r="L92" s="25">
        <v>21</v>
      </c>
      <c r="M92" s="25">
        <v>20</v>
      </c>
      <c r="N92" s="25">
        <v>12</v>
      </c>
      <c r="O92" s="26">
        <v>4</v>
      </c>
      <c r="P92" s="25">
        <v>43</v>
      </c>
      <c r="Q92" s="25">
        <v>126</v>
      </c>
      <c r="R92" s="25">
        <v>43</v>
      </c>
      <c r="S92" s="26">
        <v>90</v>
      </c>
      <c r="T92" s="25">
        <v>189</v>
      </c>
      <c r="U92" s="25">
        <v>133</v>
      </c>
      <c r="V92" s="25">
        <v>108</v>
      </c>
      <c r="W92" s="17">
        <v>0</v>
      </c>
      <c r="X92" s="17">
        <v>0</v>
      </c>
      <c r="Y92" s="25">
        <v>15</v>
      </c>
      <c r="Z92" s="25">
        <v>19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4</v>
      </c>
      <c r="M93" s="25">
        <v>0</v>
      </c>
      <c r="N93" s="25">
        <v>2</v>
      </c>
      <c r="O93" s="26">
        <v>0</v>
      </c>
      <c r="P93" s="25">
        <v>3</v>
      </c>
      <c r="Q93" s="25">
        <v>4</v>
      </c>
      <c r="R93" s="25">
        <v>2</v>
      </c>
      <c r="S93" s="26">
        <v>0</v>
      </c>
      <c r="T93" s="25">
        <v>11</v>
      </c>
      <c r="U93" s="25">
        <v>6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4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6</v>
      </c>
      <c r="K96" s="17">
        <v>1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2</v>
      </c>
      <c r="T96" s="25">
        <v>6</v>
      </c>
      <c r="U96" s="25">
        <v>5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2</v>
      </c>
      <c r="M97" s="25">
        <v>0</v>
      </c>
      <c r="N97" s="25">
        <v>0</v>
      </c>
      <c r="O97" s="26">
        <v>0</v>
      </c>
      <c r="P97" s="25">
        <v>3</v>
      </c>
      <c r="Q97" s="25">
        <v>0</v>
      </c>
      <c r="R97" s="25">
        <v>1</v>
      </c>
      <c r="S97" s="26">
        <v>0</v>
      </c>
      <c r="T97" s="25">
        <v>7</v>
      </c>
      <c r="U97" s="25">
        <v>3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5</v>
      </c>
      <c r="M98" s="25">
        <v>5</v>
      </c>
      <c r="N98" s="25">
        <v>2</v>
      </c>
      <c r="O98" s="26">
        <v>0</v>
      </c>
      <c r="P98" s="25">
        <v>4</v>
      </c>
      <c r="Q98" s="25">
        <v>7</v>
      </c>
      <c r="R98" s="25">
        <v>8</v>
      </c>
      <c r="S98" s="26">
        <v>0</v>
      </c>
      <c r="T98" s="25">
        <v>4</v>
      </c>
      <c r="U98" s="25">
        <v>13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2</v>
      </c>
      <c r="O99" s="26">
        <v>0</v>
      </c>
      <c r="P99" s="25">
        <v>3</v>
      </c>
      <c r="Q99" s="25">
        <v>36</v>
      </c>
      <c r="R99" s="25">
        <v>13</v>
      </c>
      <c r="S99" s="26">
        <v>18</v>
      </c>
      <c r="T99" s="25">
        <v>19</v>
      </c>
      <c r="U99" s="25">
        <v>36</v>
      </c>
      <c r="V99" s="25">
        <v>15</v>
      </c>
      <c r="W99" s="17">
        <v>2</v>
      </c>
      <c r="X99" s="17">
        <v>3</v>
      </c>
      <c r="Y99" s="25">
        <v>0</v>
      </c>
      <c r="Z99" s="25">
        <v>4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8</v>
      </c>
      <c r="U101" s="25">
        <v>3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5</v>
      </c>
      <c r="Q102" s="25">
        <v>15</v>
      </c>
      <c r="R102" s="25">
        <v>13</v>
      </c>
      <c r="S102" s="26">
        <v>4</v>
      </c>
      <c r="T102" s="25">
        <v>137</v>
      </c>
      <c r="U102" s="25">
        <v>41</v>
      </c>
      <c r="V102" s="25">
        <v>6</v>
      </c>
      <c r="W102" s="17">
        <v>12</v>
      </c>
      <c r="X102" s="17">
        <v>12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0</v>
      </c>
      <c r="T103" s="25">
        <v>0</v>
      </c>
      <c r="U103" s="25">
        <v>1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6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20</v>
      </c>
      <c r="L106" s="25">
        <v>6</v>
      </c>
      <c r="M106" s="25">
        <v>7</v>
      </c>
      <c r="N106" s="25">
        <v>3</v>
      </c>
      <c r="O106" s="26">
        <v>0</v>
      </c>
      <c r="P106" s="25">
        <v>23</v>
      </c>
      <c r="Q106" s="25">
        <v>10</v>
      </c>
      <c r="R106" s="25">
        <v>3</v>
      </c>
      <c r="S106" s="26">
        <v>13</v>
      </c>
      <c r="T106" s="25">
        <v>29</v>
      </c>
      <c r="U106" s="25">
        <v>13</v>
      </c>
      <c r="V106" s="25">
        <v>7</v>
      </c>
      <c r="W106" s="17">
        <v>3</v>
      </c>
      <c r="X106" s="17">
        <v>3</v>
      </c>
      <c r="Y106" s="25">
        <v>2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13</v>
      </c>
      <c r="L110" s="25">
        <v>5</v>
      </c>
      <c r="M110" s="25">
        <v>5</v>
      </c>
      <c r="N110" s="25">
        <v>5</v>
      </c>
      <c r="O110" s="26">
        <v>2</v>
      </c>
      <c r="P110" s="25">
        <v>10</v>
      </c>
      <c r="Q110" s="25">
        <v>46</v>
      </c>
      <c r="R110" s="25">
        <v>23</v>
      </c>
      <c r="S110" s="26">
        <v>0</v>
      </c>
      <c r="T110" s="25">
        <v>0</v>
      </c>
      <c r="U110" s="25">
        <v>6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6</v>
      </c>
      <c r="Q112" s="25">
        <v>36</v>
      </c>
      <c r="R112" s="25">
        <v>10</v>
      </c>
      <c r="S112" s="26">
        <v>4</v>
      </c>
      <c r="T112" s="25">
        <v>3</v>
      </c>
      <c r="U112" s="25">
        <v>13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2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1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13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24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5</v>
      </c>
      <c r="R115" s="25">
        <v>6</v>
      </c>
      <c r="S115" s="26">
        <v>0</v>
      </c>
      <c r="T115" s="25">
        <v>34</v>
      </c>
      <c r="U115" s="25">
        <v>5</v>
      </c>
      <c r="V115" s="25">
        <v>0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5</v>
      </c>
      <c r="Q118" s="25">
        <v>2</v>
      </c>
      <c r="R118" s="25">
        <v>4</v>
      </c>
      <c r="S118" s="26">
        <v>0</v>
      </c>
      <c r="T118" s="25">
        <v>29</v>
      </c>
      <c r="U118" s="25">
        <v>2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23</v>
      </c>
      <c r="L119" s="25">
        <v>2</v>
      </c>
      <c r="M119" s="25">
        <v>10</v>
      </c>
      <c r="N119" s="25">
        <v>6</v>
      </c>
      <c r="O119" s="26">
        <v>0</v>
      </c>
      <c r="P119" s="25">
        <v>14</v>
      </c>
      <c r="Q119" s="25">
        <v>43</v>
      </c>
      <c r="R119" s="25">
        <v>32</v>
      </c>
      <c r="S119" s="26">
        <v>6</v>
      </c>
      <c r="T119" s="25">
        <v>28</v>
      </c>
      <c r="U119" s="25">
        <v>46</v>
      </c>
      <c r="V119" s="25">
        <v>28</v>
      </c>
      <c r="W119" s="17">
        <v>11</v>
      </c>
      <c r="X119" s="17">
        <v>11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0</v>
      </c>
      <c r="T120" s="25">
        <v>2</v>
      </c>
      <c r="U120" s="25">
        <v>1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9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12</v>
      </c>
      <c r="T124" s="25">
        <v>91</v>
      </c>
      <c r="U124" s="25">
        <v>4</v>
      </c>
      <c r="V124" s="25">
        <v>10</v>
      </c>
      <c r="W124" s="17">
        <v>0</v>
      </c>
      <c r="X124" s="17">
        <v>0</v>
      </c>
      <c r="Y124" s="25">
        <v>2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37</v>
      </c>
      <c r="V126" s="25">
        <v>25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14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4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1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15</v>
      </c>
      <c r="V136" s="25">
        <v>11</v>
      </c>
      <c r="W136" s="17">
        <v>0</v>
      </c>
      <c r="X136" s="17">
        <v>0</v>
      </c>
      <c r="Y136" s="25">
        <v>3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2</v>
      </c>
      <c r="V137" s="25">
        <v>8</v>
      </c>
      <c r="W137" s="17">
        <v>4</v>
      </c>
      <c r="X137" s="17">
        <v>5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23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3</v>
      </c>
      <c r="T146" s="25">
        <v>13</v>
      </c>
      <c r="U146" s="25">
        <v>29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2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46</v>
      </c>
      <c r="L150" s="25">
        <v>29</v>
      </c>
      <c r="M150" s="25">
        <v>11</v>
      </c>
      <c r="N150" s="25">
        <v>9</v>
      </c>
      <c r="O150" s="26">
        <v>4</v>
      </c>
      <c r="P150" s="25">
        <v>47</v>
      </c>
      <c r="Q150" s="25">
        <v>80</v>
      </c>
      <c r="R150" s="25">
        <v>25</v>
      </c>
      <c r="S150" s="26">
        <v>12</v>
      </c>
      <c r="T150" s="25">
        <v>220</v>
      </c>
      <c r="U150" s="25">
        <v>138</v>
      </c>
      <c r="V150" s="25">
        <v>54</v>
      </c>
      <c r="W150" s="17">
        <v>36</v>
      </c>
      <c r="X150" s="17">
        <v>43</v>
      </c>
      <c r="Y150" s="25">
        <v>2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24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3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5</v>
      </c>
      <c r="S164" s="26">
        <v>0</v>
      </c>
      <c r="T164" s="25">
        <v>12</v>
      </c>
      <c r="U164" s="25">
        <v>29</v>
      </c>
      <c r="V164" s="25">
        <v>43</v>
      </c>
      <c r="W164" s="17">
        <v>3</v>
      </c>
      <c r="X164" s="17">
        <v>0</v>
      </c>
      <c r="Y164" s="25">
        <v>4</v>
      </c>
      <c r="Z164" s="25">
        <v>8</v>
      </c>
      <c r="AA164" s="25">
        <v>6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3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4</v>
      </c>
      <c r="T170" s="25">
        <v>28</v>
      </c>
      <c r="U170" s="25">
        <v>24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4</v>
      </c>
      <c r="K171" s="17">
        <v>1</v>
      </c>
      <c r="L171" s="25">
        <v>1</v>
      </c>
      <c r="M171" s="25">
        <v>0</v>
      </c>
      <c r="N171" s="25">
        <v>1</v>
      </c>
      <c r="O171" s="26">
        <v>0</v>
      </c>
      <c r="P171" s="25">
        <v>2</v>
      </c>
      <c r="Q171" s="25">
        <v>1</v>
      </c>
      <c r="R171" s="25">
        <v>0</v>
      </c>
      <c r="S171" s="26">
        <v>2</v>
      </c>
      <c r="T171" s="25">
        <v>9</v>
      </c>
      <c r="U171" s="25">
        <v>8</v>
      </c>
      <c r="V171" s="25">
        <v>12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2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17</v>
      </c>
      <c r="U182" s="25">
        <v>2</v>
      </c>
      <c r="V182" s="25">
        <v>5</v>
      </c>
      <c r="W182" s="17">
        <v>0</v>
      </c>
      <c r="X182" s="17">
        <v>0</v>
      </c>
      <c r="Y182" s="25">
        <v>3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15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43</v>
      </c>
      <c r="T185" s="25">
        <v>127</v>
      </c>
      <c r="U185" s="25">
        <v>126</v>
      </c>
      <c r="V185" s="25">
        <v>82</v>
      </c>
      <c r="W185" s="17">
        <v>0</v>
      </c>
      <c r="X185" s="17">
        <v>0</v>
      </c>
      <c r="Y185" s="25">
        <v>15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10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32</v>
      </c>
      <c r="T186" s="25">
        <v>26</v>
      </c>
      <c r="U186" s="25">
        <v>7</v>
      </c>
      <c r="V186" s="25">
        <v>11</v>
      </c>
      <c r="W186" s="17">
        <v>11</v>
      </c>
      <c r="X186" s="17">
        <v>11</v>
      </c>
      <c r="Y186" s="25">
        <v>3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20</v>
      </c>
      <c r="K187" s="17">
        <v>18</v>
      </c>
      <c r="L187" s="25">
        <v>11</v>
      </c>
      <c r="M187" s="25">
        <v>13</v>
      </c>
      <c r="N187" s="25">
        <v>8</v>
      </c>
      <c r="O187" s="26">
        <v>0</v>
      </c>
      <c r="P187" s="25">
        <v>11</v>
      </c>
      <c r="Q187" s="25">
        <v>55</v>
      </c>
      <c r="R187" s="25">
        <v>29</v>
      </c>
      <c r="S187" s="26">
        <v>30</v>
      </c>
      <c r="T187" s="25">
        <v>26</v>
      </c>
      <c r="U187" s="25">
        <v>5</v>
      </c>
      <c r="V187" s="25">
        <v>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10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10</v>
      </c>
      <c r="T189" s="25">
        <v>5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4</v>
      </c>
      <c r="Q191" s="25">
        <v>13</v>
      </c>
      <c r="R191" s="25">
        <v>7</v>
      </c>
      <c r="S191" s="26">
        <v>3</v>
      </c>
      <c r="T191" s="25">
        <v>19</v>
      </c>
      <c r="U191" s="25">
        <v>10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4</v>
      </c>
      <c r="Q192" s="25">
        <v>7</v>
      </c>
      <c r="R192" s="25">
        <v>2</v>
      </c>
      <c r="S192" s="26">
        <v>6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8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1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2</v>
      </c>
      <c r="M202" s="25">
        <v>4</v>
      </c>
      <c r="N202" s="25">
        <v>0</v>
      </c>
      <c r="O202" s="26">
        <v>0</v>
      </c>
      <c r="P202" s="25">
        <v>2</v>
      </c>
      <c r="Q202" s="25">
        <v>18</v>
      </c>
      <c r="R202" s="25">
        <v>5</v>
      </c>
      <c r="S202" s="26">
        <v>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7</v>
      </c>
      <c r="T208" s="25">
        <v>19</v>
      </c>
      <c r="U208" s="25">
        <v>13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44</v>
      </c>
      <c r="R210" s="25">
        <v>17</v>
      </c>
      <c r="S210" s="26">
        <v>19</v>
      </c>
      <c r="T210" s="25">
        <v>62</v>
      </c>
      <c r="U210" s="25">
        <v>50</v>
      </c>
      <c r="V210" s="25">
        <v>55</v>
      </c>
      <c r="W210" s="17">
        <v>0</v>
      </c>
      <c r="X210" s="17">
        <v>18</v>
      </c>
      <c r="Y210" s="25">
        <v>3</v>
      </c>
      <c r="Z210" s="25">
        <v>7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13</v>
      </c>
      <c r="T211" s="25">
        <v>41</v>
      </c>
      <c r="U211" s="25">
        <v>24</v>
      </c>
      <c r="V211" s="25">
        <v>13</v>
      </c>
      <c r="W211" s="17">
        <v>8</v>
      </c>
      <c r="X211" s="17">
        <v>8</v>
      </c>
      <c r="Y211" s="25">
        <v>8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16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1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8</v>
      </c>
      <c r="T221" s="25">
        <v>22</v>
      </c>
      <c r="U221" s="25">
        <v>4</v>
      </c>
      <c r="V221" s="25">
        <v>2</v>
      </c>
      <c r="W221" s="17">
        <v>7</v>
      </c>
      <c r="X221" s="17">
        <v>7</v>
      </c>
      <c r="Y221" s="25">
        <v>8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11</v>
      </c>
      <c r="M223" s="25">
        <v>15</v>
      </c>
      <c r="N223" s="25">
        <v>9</v>
      </c>
      <c r="O223" s="26">
        <v>1</v>
      </c>
      <c r="P223" s="25">
        <v>10</v>
      </c>
      <c r="Q223" s="25">
        <v>37</v>
      </c>
      <c r="R223" s="25">
        <v>36</v>
      </c>
      <c r="S223" s="26">
        <v>30</v>
      </c>
      <c r="T223" s="25">
        <v>55</v>
      </c>
      <c r="U223" s="25">
        <v>21</v>
      </c>
      <c r="V223" s="25">
        <v>16</v>
      </c>
      <c r="W223" s="17">
        <v>0</v>
      </c>
      <c r="X223" s="17">
        <v>0</v>
      </c>
      <c r="Y223" s="25">
        <v>5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5</v>
      </c>
      <c r="U224" s="25">
        <v>1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21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70</v>
      </c>
      <c r="R227" s="25">
        <v>39</v>
      </c>
      <c r="S227" s="26">
        <v>62</v>
      </c>
      <c r="T227" s="25">
        <v>136</v>
      </c>
      <c r="U227" s="25">
        <v>16</v>
      </c>
      <c r="V227" s="25">
        <v>9</v>
      </c>
      <c r="W227" s="17">
        <v>20</v>
      </c>
      <c r="X227" s="17">
        <v>21</v>
      </c>
      <c r="Y227" s="25">
        <v>3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6</v>
      </c>
      <c r="R228" s="25">
        <v>13</v>
      </c>
      <c r="S228" s="26">
        <v>1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1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1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25</v>
      </c>
      <c r="M233" s="25">
        <v>16</v>
      </c>
      <c r="N233" s="25">
        <v>2</v>
      </c>
      <c r="O233" s="26">
        <v>4</v>
      </c>
      <c r="P233" s="25">
        <v>29</v>
      </c>
      <c r="Q233" s="25">
        <v>101</v>
      </c>
      <c r="R233" s="25">
        <v>37</v>
      </c>
      <c r="S233" s="26">
        <v>41</v>
      </c>
      <c r="T233" s="25">
        <v>104</v>
      </c>
      <c r="U233" s="25">
        <v>32</v>
      </c>
      <c r="V233" s="25">
        <v>47</v>
      </c>
      <c r="W233" s="17">
        <v>0</v>
      </c>
      <c r="X233" s="17">
        <v>0</v>
      </c>
      <c r="Y233" s="25">
        <v>5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17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8</v>
      </c>
      <c r="Q239" s="25">
        <v>6</v>
      </c>
      <c r="R239" s="25">
        <v>7</v>
      </c>
      <c r="S239" s="26">
        <v>7</v>
      </c>
      <c r="T239" s="25">
        <v>20</v>
      </c>
      <c r="U239" s="25">
        <v>14</v>
      </c>
      <c r="V239" s="25">
        <v>4</v>
      </c>
      <c r="W239" s="17">
        <v>0</v>
      </c>
      <c r="X239" s="17">
        <v>0</v>
      </c>
      <c r="Y239" s="25">
        <v>2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7</v>
      </c>
      <c r="Q240" s="25">
        <v>10</v>
      </c>
      <c r="R240" s="25">
        <v>12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2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2</v>
      </c>
      <c r="M242" s="25">
        <v>0</v>
      </c>
      <c r="N242" s="25">
        <v>0</v>
      </c>
      <c r="O242" s="26">
        <v>0</v>
      </c>
      <c r="P242" s="25">
        <v>3</v>
      </c>
      <c r="Q242" s="25">
        <v>6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17</v>
      </c>
      <c r="M244" s="25">
        <v>3</v>
      </c>
      <c r="N244" s="25">
        <v>4</v>
      </c>
      <c r="O244" s="26">
        <v>2</v>
      </c>
      <c r="P244" s="25">
        <v>12</v>
      </c>
      <c r="Q244" s="25">
        <v>33</v>
      </c>
      <c r="R244" s="25">
        <v>13</v>
      </c>
      <c r="S244" s="26">
        <v>26</v>
      </c>
      <c r="T244" s="25">
        <v>45</v>
      </c>
      <c r="U244" s="25">
        <v>22</v>
      </c>
      <c r="V244" s="25">
        <v>20</v>
      </c>
      <c r="W244" s="17">
        <v>0</v>
      </c>
      <c r="X244" s="17">
        <v>7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5</v>
      </c>
      <c r="U246" s="25">
        <v>6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1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7</v>
      </c>
      <c r="L248" s="25">
        <v>1</v>
      </c>
      <c r="M248" s="25">
        <v>0</v>
      </c>
      <c r="N248" s="25">
        <v>3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3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18</v>
      </c>
      <c r="R249" s="25">
        <v>9</v>
      </c>
      <c r="S249" s="26">
        <v>2</v>
      </c>
      <c r="T249" s="25">
        <v>6</v>
      </c>
      <c r="U249" s="25">
        <v>15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19</v>
      </c>
      <c r="U256" s="25">
        <v>0</v>
      </c>
      <c r="V256" s="25">
        <v>0</v>
      </c>
      <c r="W256" s="17">
        <v>0</v>
      </c>
      <c r="X256" s="17">
        <v>0</v>
      </c>
      <c r="Y256" s="25">
        <v>8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12</v>
      </c>
      <c r="T258" s="25">
        <v>3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9</v>
      </c>
      <c r="U262" s="25">
        <v>30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1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5</v>
      </c>
      <c r="L264" s="25">
        <v>2</v>
      </c>
      <c r="M264" s="25">
        <v>3</v>
      </c>
      <c r="N264" s="25">
        <v>0</v>
      </c>
      <c r="O264" s="26">
        <v>0</v>
      </c>
      <c r="P264" s="25">
        <v>2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12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21</v>
      </c>
      <c r="T266" s="25">
        <v>28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4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26</v>
      </c>
      <c r="K269" s="17">
        <v>23</v>
      </c>
      <c r="L269" s="25">
        <v>10</v>
      </c>
      <c r="M269" s="25">
        <v>3</v>
      </c>
      <c r="N269" s="25">
        <v>4</v>
      </c>
      <c r="O269" s="26">
        <v>2</v>
      </c>
      <c r="P269" s="25">
        <v>22</v>
      </c>
      <c r="Q269" s="25">
        <v>22</v>
      </c>
      <c r="R269" s="25">
        <v>16</v>
      </c>
      <c r="S269" s="26">
        <v>18</v>
      </c>
      <c r="T269" s="25">
        <v>84</v>
      </c>
      <c r="U269" s="25">
        <v>109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2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13</v>
      </c>
      <c r="L272" s="25">
        <v>12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18</v>
      </c>
      <c r="T272" s="25">
        <v>77</v>
      </c>
      <c r="U272" s="25">
        <v>63</v>
      </c>
      <c r="V272" s="25">
        <v>53</v>
      </c>
      <c r="W272" s="17">
        <v>0</v>
      </c>
      <c r="X272" s="17">
        <v>0</v>
      </c>
      <c r="Y272" s="25">
        <v>2</v>
      </c>
      <c r="Z272" s="25">
        <v>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19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4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4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1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4</v>
      </c>
      <c r="M285" s="25">
        <v>2</v>
      </c>
      <c r="N285" s="25">
        <v>3</v>
      </c>
      <c r="O285" s="26">
        <v>0</v>
      </c>
      <c r="P285" s="25">
        <v>2</v>
      </c>
      <c r="Q285" s="25">
        <v>12</v>
      </c>
      <c r="R285" s="25">
        <v>6</v>
      </c>
      <c r="S285" s="26">
        <v>0</v>
      </c>
      <c r="T285" s="25">
        <v>20</v>
      </c>
      <c r="U285" s="25">
        <v>4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18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1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6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2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1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6</v>
      </c>
      <c r="V298" s="25">
        <v>5</v>
      </c>
      <c r="W298" s="17">
        <v>0</v>
      </c>
      <c r="X298" s="17">
        <v>0</v>
      </c>
      <c r="Y298" s="25">
        <v>5</v>
      </c>
      <c r="Z298" s="25">
        <v>6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2</v>
      </c>
      <c r="M299" s="25">
        <v>3</v>
      </c>
      <c r="N299" s="25">
        <v>2</v>
      </c>
      <c r="O299" s="26">
        <v>0</v>
      </c>
      <c r="P299" s="25">
        <v>0</v>
      </c>
      <c r="Q299" s="25">
        <v>9</v>
      </c>
      <c r="R299" s="25">
        <v>3</v>
      </c>
      <c r="S299" s="26">
        <v>8</v>
      </c>
      <c r="T299" s="25">
        <v>8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3</v>
      </c>
      <c r="L300" s="25">
        <v>5</v>
      </c>
      <c r="M300" s="25">
        <v>11</v>
      </c>
      <c r="N300" s="25">
        <v>1</v>
      </c>
      <c r="O300" s="26">
        <v>0</v>
      </c>
      <c r="P300" s="25">
        <v>12</v>
      </c>
      <c r="Q300" s="25">
        <v>22</v>
      </c>
      <c r="R300" s="25">
        <v>9</v>
      </c>
      <c r="S300" s="26">
        <v>15</v>
      </c>
      <c r="T300" s="25">
        <v>9</v>
      </c>
      <c r="U300" s="25">
        <v>9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1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2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8</v>
      </c>
      <c r="Q309" s="25">
        <v>28</v>
      </c>
      <c r="R309" s="25">
        <v>10</v>
      </c>
      <c r="S309" s="26">
        <v>17</v>
      </c>
      <c r="T309" s="25">
        <v>133</v>
      </c>
      <c r="U309" s="25">
        <v>81</v>
      </c>
      <c r="V309" s="25">
        <v>30</v>
      </c>
      <c r="W309" s="17">
        <v>0</v>
      </c>
      <c r="X309" s="17">
        <v>7</v>
      </c>
      <c r="Y309" s="25">
        <v>5</v>
      </c>
      <c r="Z309" s="25">
        <v>6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7</v>
      </c>
      <c r="Q310" s="25">
        <v>7</v>
      </c>
      <c r="R310" s="25">
        <v>5</v>
      </c>
      <c r="S310" s="26">
        <v>23</v>
      </c>
      <c r="T310" s="25">
        <v>14</v>
      </c>
      <c r="U310" s="25">
        <v>2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4</v>
      </c>
      <c r="T313" s="25">
        <v>2</v>
      </c>
      <c r="U313" s="25">
        <v>1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1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2</v>
      </c>
      <c r="N316" s="25">
        <v>2</v>
      </c>
      <c r="O316" s="26">
        <v>0</v>
      </c>
      <c r="P316" s="25">
        <v>2</v>
      </c>
      <c r="Q316" s="25">
        <v>11</v>
      </c>
      <c r="R316" s="25">
        <v>8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5</v>
      </c>
      <c r="T321" s="25">
        <v>85</v>
      </c>
      <c r="U321" s="25">
        <v>29</v>
      </c>
      <c r="V321" s="25">
        <v>28</v>
      </c>
      <c r="W321" s="17">
        <v>0</v>
      </c>
      <c r="X321" s="17">
        <v>0</v>
      </c>
      <c r="Y321" s="25">
        <v>2</v>
      </c>
      <c r="Z321" s="25">
        <v>7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4</v>
      </c>
      <c r="L322" s="25">
        <v>3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7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7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3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4</v>
      </c>
      <c r="V331" s="25">
        <v>4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1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20</v>
      </c>
      <c r="U335" s="25">
        <v>7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2</v>
      </c>
      <c r="U336" s="25">
        <v>6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4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19</v>
      </c>
      <c r="K338" s="17">
        <v>15</v>
      </c>
      <c r="L338" s="25">
        <v>9</v>
      </c>
      <c r="M338" s="25">
        <v>11</v>
      </c>
      <c r="N338" s="25">
        <v>12</v>
      </c>
      <c r="O338" s="26">
        <v>1</v>
      </c>
      <c r="P338" s="25">
        <v>11</v>
      </c>
      <c r="Q338" s="25">
        <v>76</v>
      </c>
      <c r="R338" s="25">
        <v>37</v>
      </c>
      <c r="S338" s="26">
        <v>18</v>
      </c>
      <c r="T338" s="25">
        <v>47</v>
      </c>
      <c r="U338" s="25">
        <v>35</v>
      </c>
      <c r="V338" s="25">
        <v>13</v>
      </c>
      <c r="W338" s="17">
        <v>0</v>
      </c>
      <c r="X338" s="17">
        <v>2</v>
      </c>
      <c r="Y338" s="25">
        <v>15</v>
      </c>
      <c r="Z338" s="25">
        <v>20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12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42</v>
      </c>
      <c r="S339" s="26">
        <v>31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12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1</v>
      </c>
      <c r="U345" s="25">
        <v>1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2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5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14</v>
      </c>
      <c r="R351" s="25">
        <v>5</v>
      </c>
      <c r="S351" s="26">
        <v>0</v>
      </c>
      <c r="T351" s="25">
        <v>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4</v>
      </c>
      <c r="R378" s="25">
        <v>4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2</v>
      </c>
      <c r="V379" s="25">
        <v>2</v>
      </c>
      <c r="W379" s="17">
        <v>0</v>
      </c>
      <c r="X379" s="17">
        <v>0</v>
      </c>
      <c r="Y379" s="25">
        <v>3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1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9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2</v>
      </c>
      <c r="L434" s="26">
        <v>4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1</v>
      </c>
      <c r="S434" s="26">
        <v>4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1</v>
      </c>
      <c r="Q435" s="25">
        <v>2</v>
      </c>
      <c r="R435" s="25">
        <v>0</v>
      </c>
      <c r="S435" s="26">
        <v>3</v>
      </c>
      <c r="T435" s="25">
        <v>11</v>
      </c>
      <c r="U435" s="25">
        <v>11</v>
      </c>
      <c r="V435" s="25">
        <v>11</v>
      </c>
      <c r="W435" s="17">
        <v>0</v>
      </c>
      <c r="X435" s="17">
        <v>0</v>
      </c>
      <c r="Y435" s="25">
        <v>3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1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1</v>
      </c>
      <c r="T448" s="25">
        <v>0</v>
      </c>
      <c r="U448" s="25">
        <v>3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0</v>
      </c>
      <c r="T451" s="25">
        <v>16</v>
      </c>
      <c r="U451" s="25">
        <v>9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6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12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2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5</v>
      </c>
      <c r="K458" s="17">
        <v>3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10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6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1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3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13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2</v>
      </c>
      <c r="S571" s="26">
        <v>0</v>
      </c>
      <c r="T571" s="25">
        <v>4</v>
      </c>
      <c r="U571" s="25">
        <v>1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36</v>
      </c>
      <c r="L592" s="26">
        <v>35</v>
      </c>
      <c r="M592" s="25">
        <v>8</v>
      </c>
      <c r="N592" s="25">
        <v>9</v>
      </c>
      <c r="O592" s="26">
        <v>0</v>
      </c>
      <c r="P592" s="25">
        <v>23</v>
      </c>
      <c r="Q592" s="25">
        <v>71</v>
      </c>
      <c r="R592" s="25">
        <v>29</v>
      </c>
      <c r="S592" s="26">
        <v>70</v>
      </c>
      <c r="T592" s="25">
        <v>55</v>
      </c>
      <c r="U592" s="25">
        <v>4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1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1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3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1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22</v>
      </c>
      <c r="T657" s="25">
        <v>40</v>
      </c>
      <c r="U657" s="25">
        <v>6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1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3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1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9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1300</v>
      </c>
      <c r="K2" s="4">
        <f>SUBTOTAL(9,K5:K953)</f>
        <v>1284</v>
      </c>
      <c r="L2" s="4">
        <f t="shared" ref="L2:AA2" si="0">SUBTOTAL(9,L5:L953)</f>
        <v>968</v>
      </c>
      <c r="M2" s="4">
        <f t="shared" si="0"/>
        <v>680</v>
      </c>
      <c r="N2" s="4">
        <f t="shared" si="0"/>
        <v>648</v>
      </c>
      <c r="O2" s="4">
        <f t="shared" si="0"/>
        <v>84</v>
      </c>
      <c r="P2" s="4">
        <f t="shared" si="0"/>
        <v>1306</v>
      </c>
      <c r="Q2" s="4">
        <f t="shared" si="0"/>
        <v>4088</v>
      </c>
      <c r="R2" s="4">
        <f t="shared" si="0"/>
        <v>2314</v>
      </c>
      <c r="S2" s="4">
        <f t="shared" si="0"/>
        <v>1876</v>
      </c>
      <c r="T2" s="4">
        <f t="shared" si="0"/>
        <v>4812</v>
      </c>
      <c r="U2" s="4">
        <f t="shared" si="0"/>
        <v>2983</v>
      </c>
      <c r="V2" s="4">
        <f t="shared" si="0"/>
        <v>2204</v>
      </c>
      <c r="W2" s="4">
        <f t="shared" si="0"/>
        <v>435</v>
      </c>
      <c r="X2" s="4">
        <f t="shared" si="0"/>
        <v>715</v>
      </c>
      <c r="Y2" s="4">
        <f t="shared" si="0"/>
        <v>116</v>
      </c>
      <c r="Z2" s="4">
        <f t="shared" si="0"/>
        <v>162</v>
      </c>
      <c r="AA2" s="4">
        <f t="shared" si="0"/>
        <v>82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4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18</v>
      </c>
      <c r="L10" s="25">
        <v>22</v>
      </c>
      <c r="M10" s="25">
        <v>7</v>
      </c>
      <c r="N10" s="25">
        <v>5</v>
      </c>
      <c r="O10" s="26">
        <v>0</v>
      </c>
      <c r="P10" s="25">
        <v>15</v>
      </c>
      <c r="Q10" s="25">
        <v>64</v>
      </c>
      <c r="R10" s="25">
        <v>26</v>
      </c>
      <c r="S10" s="26">
        <v>53</v>
      </c>
      <c r="T10" s="25">
        <v>153</v>
      </c>
      <c r="U10" s="25">
        <v>81</v>
      </c>
      <c r="V10" s="25">
        <v>37</v>
      </c>
      <c r="W10" s="17">
        <v>0</v>
      </c>
      <c r="X10" s="17">
        <v>1</v>
      </c>
      <c r="Y10" s="25">
        <v>0</v>
      </c>
      <c r="Z10" s="25">
        <v>3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39</v>
      </c>
      <c r="R11" s="25">
        <v>30</v>
      </c>
      <c r="S11" s="26">
        <v>25</v>
      </c>
      <c r="T11" s="25">
        <v>78</v>
      </c>
      <c r="U11" s="25">
        <v>115</v>
      </c>
      <c r="V11" s="25">
        <v>121</v>
      </c>
      <c r="W11" s="17">
        <v>7</v>
      </c>
      <c r="X11" s="17">
        <v>3</v>
      </c>
      <c r="Y11" s="25">
        <v>0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22</v>
      </c>
      <c r="K12" s="17">
        <v>27</v>
      </c>
      <c r="L12" s="25">
        <v>11</v>
      </c>
      <c r="M12" s="25">
        <v>6</v>
      </c>
      <c r="N12" s="25">
        <v>10</v>
      </c>
      <c r="O12" s="26">
        <v>0</v>
      </c>
      <c r="P12" s="25">
        <v>16</v>
      </c>
      <c r="Q12" s="25">
        <v>42</v>
      </c>
      <c r="R12" s="25">
        <v>25</v>
      </c>
      <c r="S12" s="26">
        <v>77</v>
      </c>
      <c r="T12" s="25">
        <v>85</v>
      </c>
      <c r="U12" s="25">
        <v>37</v>
      </c>
      <c r="V12" s="25">
        <v>113</v>
      </c>
      <c r="W12" s="17">
        <v>0</v>
      </c>
      <c r="X12" s="17">
        <v>2</v>
      </c>
      <c r="Y12" s="25">
        <v>3</v>
      </c>
      <c r="Z12" s="25">
        <v>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13</v>
      </c>
      <c r="L13" s="25">
        <v>13</v>
      </c>
      <c r="M13" s="25">
        <v>10</v>
      </c>
      <c r="N13" s="25">
        <v>4</v>
      </c>
      <c r="O13" s="26">
        <v>4</v>
      </c>
      <c r="P13" s="25">
        <v>15</v>
      </c>
      <c r="Q13" s="25">
        <v>56</v>
      </c>
      <c r="R13" s="25">
        <v>34</v>
      </c>
      <c r="S13" s="26">
        <v>37</v>
      </c>
      <c r="T13" s="25">
        <v>89</v>
      </c>
      <c r="U13" s="25">
        <v>41</v>
      </c>
      <c r="V13" s="25">
        <v>29</v>
      </c>
      <c r="W13" s="17">
        <v>0</v>
      </c>
      <c r="X13" s="17">
        <v>26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8</v>
      </c>
      <c r="K14" s="17">
        <v>7</v>
      </c>
      <c r="L14" s="25">
        <v>2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9</v>
      </c>
      <c r="T14" s="25">
        <v>64</v>
      </c>
      <c r="U14" s="25">
        <v>44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6</v>
      </c>
      <c r="T15" s="25">
        <v>2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14</v>
      </c>
      <c r="M16" s="25">
        <v>5</v>
      </c>
      <c r="N16" s="25">
        <v>10</v>
      </c>
      <c r="O16" s="26">
        <v>0</v>
      </c>
      <c r="P16" s="25">
        <v>11</v>
      </c>
      <c r="Q16" s="25">
        <v>40</v>
      </c>
      <c r="R16" s="25">
        <v>20</v>
      </c>
      <c r="S16" s="26">
        <v>20</v>
      </c>
      <c r="T16" s="25">
        <v>44</v>
      </c>
      <c r="U16" s="25">
        <v>38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5</v>
      </c>
      <c r="M17" s="25">
        <v>9</v>
      </c>
      <c r="N17" s="25">
        <v>2</v>
      </c>
      <c r="O17" s="26">
        <v>1</v>
      </c>
      <c r="P17" s="25">
        <v>8</v>
      </c>
      <c r="Q17" s="25">
        <v>27</v>
      </c>
      <c r="R17" s="25">
        <v>19</v>
      </c>
      <c r="S17" s="26">
        <v>17</v>
      </c>
      <c r="T17" s="25">
        <v>40</v>
      </c>
      <c r="U17" s="25">
        <v>17</v>
      </c>
      <c r="V17" s="25">
        <v>15</v>
      </c>
      <c r="W17" s="17">
        <v>9</v>
      </c>
      <c r="X17" s="17">
        <v>9</v>
      </c>
      <c r="Y17" s="25">
        <v>0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0</v>
      </c>
      <c r="M18" s="25">
        <v>7</v>
      </c>
      <c r="N18" s="25">
        <v>3</v>
      </c>
      <c r="O18" s="26">
        <v>1</v>
      </c>
      <c r="P18" s="25">
        <v>12</v>
      </c>
      <c r="Q18" s="25">
        <v>22</v>
      </c>
      <c r="R18" s="25">
        <v>4</v>
      </c>
      <c r="S18" s="26">
        <v>3</v>
      </c>
      <c r="T18" s="25">
        <v>29</v>
      </c>
      <c r="U18" s="25">
        <v>23</v>
      </c>
      <c r="V18" s="25">
        <v>15</v>
      </c>
      <c r="W18" s="17">
        <v>0</v>
      </c>
      <c r="X18" s="17">
        <v>0</v>
      </c>
      <c r="Y18" s="25">
        <v>2</v>
      </c>
      <c r="Z18" s="25">
        <v>4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37</v>
      </c>
      <c r="M19" s="25">
        <v>15</v>
      </c>
      <c r="N19" s="25">
        <v>11</v>
      </c>
      <c r="O19" s="26">
        <v>10</v>
      </c>
      <c r="P19" s="25">
        <v>42</v>
      </c>
      <c r="Q19" s="25">
        <v>121</v>
      </c>
      <c r="R19" s="25">
        <v>62</v>
      </c>
      <c r="S19" s="26">
        <v>36</v>
      </c>
      <c r="T19" s="25">
        <v>101</v>
      </c>
      <c r="U19" s="25">
        <v>140</v>
      </c>
      <c r="V19" s="25">
        <v>147</v>
      </c>
      <c r="W19" s="17">
        <v>0</v>
      </c>
      <c r="X19" s="17">
        <v>85</v>
      </c>
      <c r="Y19" s="25">
        <v>2</v>
      </c>
      <c r="Z19" s="25">
        <v>2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1</v>
      </c>
      <c r="N20" s="25">
        <v>0</v>
      </c>
      <c r="O20" s="26">
        <v>0</v>
      </c>
      <c r="P20" s="25">
        <v>1</v>
      </c>
      <c r="Q20" s="25">
        <v>6</v>
      </c>
      <c r="R20" s="25">
        <v>7</v>
      </c>
      <c r="S20" s="26">
        <v>0</v>
      </c>
      <c r="T20" s="25">
        <v>3</v>
      </c>
      <c r="U20" s="25">
        <v>2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3</v>
      </c>
      <c r="L21" s="25">
        <v>1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4</v>
      </c>
      <c r="S21" s="26">
        <v>7</v>
      </c>
      <c r="T21" s="25">
        <v>21</v>
      </c>
      <c r="U21" s="25">
        <v>1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4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1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1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12</v>
      </c>
      <c r="O26" s="26">
        <v>0</v>
      </c>
      <c r="P26" s="25">
        <v>21</v>
      </c>
      <c r="Q26" s="25">
        <v>68</v>
      </c>
      <c r="R26" s="25">
        <v>42</v>
      </c>
      <c r="S26" s="26">
        <v>38</v>
      </c>
      <c r="T26" s="25">
        <v>61</v>
      </c>
      <c r="U26" s="25">
        <v>68</v>
      </c>
      <c r="V26" s="25">
        <v>35</v>
      </c>
      <c r="W26" s="17">
        <v>10</v>
      </c>
      <c r="X26" s="17">
        <v>11</v>
      </c>
      <c r="Y26" s="25">
        <v>1</v>
      </c>
      <c r="Z26" s="25">
        <v>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17</v>
      </c>
      <c r="M27" s="25">
        <v>13</v>
      </c>
      <c r="N27" s="25">
        <v>8</v>
      </c>
      <c r="O27" s="26">
        <v>1</v>
      </c>
      <c r="P27" s="25">
        <v>19</v>
      </c>
      <c r="Q27" s="25">
        <v>114</v>
      </c>
      <c r="R27" s="25">
        <v>71</v>
      </c>
      <c r="S27" s="26">
        <v>11</v>
      </c>
      <c r="T27" s="25">
        <v>81</v>
      </c>
      <c r="U27" s="25">
        <v>42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37</v>
      </c>
      <c r="L28" s="25">
        <v>20</v>
      </c>
      <c r="M28" s="25">
        <v>15</v>
      </c>
      <c r="N28" s="25">
        <v>5</v>
      </c>
      <c r="O28" s="26">
        <v>0</v>
      </c>
      <c r="P28" s="25">
        <v>30</v>
      </c>
      <c r="Q28" s="25">
        <v>107</v>
      </c>
      <c r="R28" s="25">
        <v>30</v>
      </c>
      <c r="S28" s="26">
        <v>59</v>
      </c>
      <c r="T28" s="25">
        <v>118</v>
      </c>
      <c r="U28" s="25">
        <v>19</v>
      </c>
      <c r="V28" s="25">
        <v>11</v>
      </c>
      <c r="W28" s="17">
        <v>2</v>
      </c>
      <c r="X28" s="17">
        <v>14</v>
      </c>
      <c r="Y28" s="25">
        <v>8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15</v>
      </c>
      <c r="L29" s="25">
        <v>13</v>
      </c>
      <c r="M29" s="25">
        <v>12</v>
      </c>
      <c r="N29" s="25">
        <v>7</v>
      </c>
      <c r="O29" s="26">
        <v>2</v>
      </c>
      <c r="P29" s="25">
        <v>24</v>
      </c>
      <c r="Q29" s="25">
        <v>61</v>
      </c>
      <c r="R29" s="25">
        <v>32</v>
      </c>
      <c r="S29" s="26">
        <v>35</v>
      </c>
      <c r="T29" s="25">
        <v>139</v>
      </c>
      <c r="U29" s="25">
        <v>86</v>
      </c>
      <c r="V29" s="25">
        <v>30</v>
      </c>
      <c r="W29" s="17">
        <v>0</v>
      </c>
      <c r="X29" s="17">
        <v>7</v>
      </c>
      <c r="Y29" s="25">
        <v>0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33</v>
      </c>
      <c r="L30" s="25">
        <v>17</v>
      </c>
      <c r="M30" s="25">
        <v>12</v>
      </c>
      <c r="N30" s="25">
        <v>16</v>
      </c>
      <c r="O30" s="26">
        <v>5</v>
      </c>
      <c r="P30" s="25">
        <v>26</v>
      </c>
      <c r="Q30" s="25">
        <v>71</v>
      </c>
      <c r="R30" s="25">
        <v>42</v>
      </c>
      <c r="S30" s="26">
        <v>81</v>
      </c>
      <c r="T30" s="25">
        <v>329</v>
      </c>
      <c r="U30" s="25">
        <v>123</v>
      </c>
      <c r="V30" s="25">
        <v>74</v>
      </c>
      <c r="W30" s="17">
        <v>0</v>
      </c>
      <c r="X30" s="17">
        <v>23</v>
      </c>
      <c r="Y30" s="25">
        <v>3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5</v>
      </c>
      <c r="M31" s="25">
        <v>0</v>
      </c>
      <c r="N31" s="25">
        <v>3</v>
      </c>
      <c r="O31" s="26">
        <v>1</v>
      </c>
      <c r="P31" s="25">
        <v>3</v>
      </c>
      <c r="Q31" s="25">
        <v>3</v>
      </c>
      <c r="R31" s="25">
        <v>3</v>
      </c>
      <c r="S31" s="26">
        <v>3</v>
      </c>
      <c r="T31" s="25">
        <v>30</v>
      </c>
      <c r="U31" s="25">
        <v>15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3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15</v>
      </c>
      <c r="T32" s="25">
        <v>58</v>
      </c>
      <c r="U32" s="25">
        <v>75</v>
      </c>
      <c r="V32" s="25">
        <v>40</v>
      </c>
      <c r="W32" s="17">
        <v>2</v>
      </c>
      <c r="X32" s="17">
        <v>3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19</v>
      </c>
      <c r="L33" s="25">
        <v>16</v>
      </c>
      <c r="M33" s="25">
        <v>7</v>
      </c>
      <c r="N33" s="25">
        <v>6</v>
      </c>
      <c r="O33" s="26">
        <v>0</v>
      </c>
      <c r="P33" s="25">
        <v>16</v>
      </c>
      <c r="Q33" s="25">
        <v>27</v>
      </c>
      <c r="R33" s="25">
        <v>8</v>
      </c>
      <c r="S33" s="26">
        <v>14</v>
      </c>
      <c r="T33" s="25">
        <v>226</v>
      </c>
      <c r="U33" s="25">
        <v>126</v>
      </c>
      <c r="V33" s="25">
        <v>46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2</v>
      </c>
      <c r="N34" s="25">
        <v>2</v>
      </c>
      <c r="O34" s="26">
        <v>0</v>
      </c>
      <c r="P34" s="25">
        <v>4</v>
      </c>
      <c r="Q34" s="25">
        <v>16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11</v>
      </c>
      <c r="M35" s="25">
        <v>8</v>
      </c>
      <c r="N35" s="25">
        <v>9</v>
      </c>
      <c r="O35" s="26">
        <v>0</v>
      </c>
      <c r="P35" s="25">
        <v>21</v>
      </c>
      <c r="Q35" s="25">
        <v>39</v>
      </c>
      <c r="R35" s="25">
        <v>29</v>
      </c>
      <c r="S35" s="26">
        <v>32</v>
      </c>
      <c r="T35" s="25">
        <v>22</v>
      </c>
      <c r="U35" s="25">
        <v>9</v>
      </c>
      <c r="V35" s="25">
        <v>8</v>
      </c>
      <c r="W35" s="17">
        <v>47</v>
      </c>
      <c r="X35" s="17">
        <v>47</v>
      </c>
      <c r="Y35" s="25">
        <v>1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8</v>
      </c>
      <c r="L36" s="25">
        <v>8</v>
      </c>
      <c r="M36" s="25">
        <v>1</v>
      </c>
      <c r="N36" s="25">
        <v>1</v>
      </c>
      <c r="O36" s="26">
        <v>1</v>
      </c>
      <c r="P36" s="25">
        <v>1</v>
      </c>
      <c r="Q36" s="25">
        <v>9</v>
      </c>
      <c r="R36" s="25">
        <v>4</v>
      </c>
      <c r="S36" s="26">
        <v>12</v>
      </c>
      <c r="T36" s="25">
        <v>73</v>
      </c>
      <c r="U36" s="25">
        <v>31</v>
      </c>
      <c r="V36" s="25">
        <v>7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4</v>
      </c>
      <c r="Q38" s="25">
        <v>6</v>
      </c>
      <c r="R38" s="25">
        <v>9</v>
      </c>
      <c r="S38" s="26">
        <v>5</v>
      </c>
      <c r="T38" s="25">
        <v>20</v>
      </c>
      <c r="U38" s="25">
        <v>17</v>
      </c>
      <c r="V38" s="25">
        <v>16</v>
      </c>
      <c r="W38" s="17">
        <v>2</v>
      </c>
      <c r="X38" s="17">
        <v>1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3</v>
      </c>
      <c r="S39" s="26">
        <v>7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10</v>
      </c>
      <c r="M40" s="25">
        <v>6</v>
      </c>
      <c r="N40" s="25">
        <v>5</v>
      </c>
      <c r="O40" s="26">
        <v>0</v>
      </c>
      <c r="P40" s="25">
        <v>4</v>
      </c>
      <c r="Q40" s="25">
        <v>48</v>
      </c>
      <c r="R40" s="25">
        <v>37</v>
      </c>
      <c r="S40" s="26">
        <v>6</v>
      </c>
      <c r="T40" s="25">
        <v>20</v>
      </c>
      <c r="U40" s="25">
        <v>29</v>
      </c>
      <c r="V40" s="25">
        <v>24</v>
      </c>
      <c r="W40" s="17">
        <v>0</v>
      </c>
      <c r="X40" s="17">
        <v>35</v>
      </c>
      <c r="Y40" s="25">
        <v>1</v>
      </c>
      <c r="Z40" s="25">
        <v>1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2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9</v>
      </c>
      <c r="M53" s="25">
        <v>7</v>
      </c>
      <c r="N53" s="25">
        <v>3</v>
      </c>
      <c r="O53" s="26">
        <v>5</v>
      </c>
      <c r="P53" s="25">
        <v>12</v>
      </c>
      <c r="Q53" s="25">
        <v>47</v>
      </c>
      <c r="R53" s="25">
        <v>36</v>
      </c>
      <c r="S53" s="26">
        <v>30</v>
      </c>
      <c r="T53" s="25">
        <v>70</v>
      </c>
      <c r="U53" s="25">
        <v>70</v>
      </c>
      <c r="V53" s="25">
        <v>56</v>
      </c>
      <c r="W53" s="17">
        <v>5</v>
      </c>
      <c r="X53" s="17">
        <v>3</v>
      </c>
      <c r="Y53" s="25">
        <v>2</v>
      </c>
      <c r="Z53" s="25">
        <v>2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0</v>
      </c>
      <c r="M55" s="25">
        <v>7</v>
      </c>
      <c r="N55" s="25">
        <v>3</v>
      </c>
      <c r="O55" s="26">
        <v>1</v>
      </c>
      <c r="P55" s="25">
        <v>2</v>
      </c>
      <c r="Q55" s="25">
        <v>18</v>
      </c>
      <c r="R55" s="25">
        <v>11</v>
      </c>
      <c r="S55" s="26">
        <v>2</v>
      </c>
      <c r="T55" s="25">
        <v>12</v>
      </c>
      <c r="U55" s="25">
        <v>5</v>
      </c>
      <c r="V55" s="25">
        <v>9</v>
      </c>
      <c r="W55" s="17">
        <v>0</v>
      </c>
      <c r="X55" s="17">
        <v>1</v>
      </c>
      <c r="Y55" s="25">
        <v>1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0</v>
      </c>
      <c r="T56" s="25">
        <v>13</v>
      </c>
      <c r="U56" s="25">
        <v>10</v>
      </c>
      <c r="V56" s="25">
        <v>8</v>
      </c>
      <c r="W56" s="17">
        <v>0</v>
      </c>
      <c r="X56" s="17">
        <v>0</v>
      </c>
      <c r="Y56" s="25">
        <v>1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3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5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3</v>
      </c>
      <c r="V62" s="25">
        <v>3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0</v>
      </c>
      <c r="T65" s="25">
        <v>8</v>
      </c>
      <c r="U65" s="25">
        <v>11</v>
      </c>
      <c r="V65" s="25">
        <v>9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18</v>
      </c>
      <c r="L66" s="25">
        <v>6</v>
      </c>
      <c r="M66" s="25">
        <v>8</v>
      </c>
      <c r="N66" s="25">
        <v>9</v>
      </c>
      <c r="O66" s="26">
        <v>0</v>
      </c>
      <c r="P66" s="25">
        <v>13</v>
      </c>
      <c r="Q66" s="25">
        <v>44</v>
      </c>
      <c r="R66" s="25">
        <v>23</v>
      </c>
      <c r="S66" s="26">
        <v>11</v>
      </c>
      <c r="T66" s="25">
        <v>22</v>
      </c>
      <c r="U66" s="25">
        <v>16</v>
      </c>
      <c r="V66" s="25">
        <v>15</v>
      </c>
      <c r="W66" s="17">
        <v>0</v>
      </c>
      <c r="X66" s="17">
        <v>0</v>
      </c>
      <c r="Y66" s="25">
        <v>1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3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0</v>
      </c>
      <c r="U71" s="25">
        <v>4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1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2</v>
      </c>
      <c r="V75" s="25">
        <v>8</v>
      </c>
      <c r="W75" s="17">
        <v>0</v>
      </c>
      <c r="X75" s="17">
        <v>0</v>
      </c>
      <c r="Y75" s="25">
        <v>0</v>
      </c>
      <c r="Z75" s="25">
        <v>1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1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24</v>
      </c>
      <c r="R78" s="25">
        <v>12</v>
      </c>
      <c r="S78" s="26">
        <v>10</v>
      </c>
      <c r="T78" s="25">
        <v>32</v>
      </c>
      <c r="U78" s="25">
        <v>48</v>
      </c>
      <c r="V78" s="25">
        <v>33</v>
      </c>
      <c r="W78" s="17">
        <v>13</v>
      </c>
      <c r="X78" s="17">
        <v>13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6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2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8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3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7</v>
      </c>
      <c r="U91" s="25">
        <v>11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54</v>
      </c>
      <c r="L92" s="25">
        <v>53</v>
      </c>
      <c r="M92" s="25">
        <v>21</v>
      </c>
      <c r="N92" s="25">
        <v>20</v>
      </c>
      <c r="O92" s="26">
        <v>5</v>
      </c>
      <c r="P92" s="25">
        <v>60</v>
      </c>
      <c r="Q92" s="25">
        <v>179</v>
      </c>
      <c r="R92" s="25">
        <v>86</v>
      </c>
      <c r="S92" s="26">
        <v>83</v>
      </c>
      <c r="T92" s="25">
        <v>245</v>
      </c>
      <c r="U92" s="25">
        <v>177</v>
      </c>
      <c r="V92" s="25">
        <v>121</v>
      </c>
      <c r="W92" s="17">
        <v>0</v>
      </c>
      <c r="X92" s="17">
        <v>4</v>
      </c>
      <c r="Y92" s="25">
        <v>11</v>
      </c>
      <c r="Z92" s="25">
        <v>25</v>
      </c>
      <c r="AA92" s="25">
        <v>11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9</v>
      </c>
      <c r="R93" s="25">
        <v>3</v>
      </c>
      <c r="S93" s="26">
        <v>1</v>
      </c>
      <c r="T93" s="25">
        <v>8</v>
      </c>
      <c r="U93" s="25">
        <v>8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1</v>
      </c>
      <c r="T94" s="25">
        <v>5</v>
      </c>
      <c r="U94" s="25">
        <v>11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3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0</v>
      </c>
      <c r="T96" s="25">
        <v>5</v>
      </c>
      <c r="U96" s="25">
        <v>1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4</v>
      </c>
      <c r="M97" s="25">
        <v>0</v>
      </c>
      <c r="N97" s="25">
        <v>0</v>
      </c>
      <c r="O97" s="26">
        <v>0</v>
      </c>
      <c r="P97" s="25">
        <v>1</v>
      </c>
      <c r="Q97" s="25">
        <v>0</v>
      </c>
      <c r="R97" s="25">
        <v>1</v>
      </c>
      <c r="S97" s="26">
        <v>0</v>
      </c>
      <c r="T97" s="25">
        <v>1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0</v>
      </c>
      <c r="N98" s="25">
        <v>4</v>
      </c>
      <c r="O98" s="26">
        <v>0</v>
      </c>
      <c r="P98" s="25">
        <v>1</v>
      </c>
      <c r="Q98" s="25">
        <v>6</v>
      </c>
      <c r="R98" s="25">
        <v>6</v>
      </c>
      <c r="S98" s="26">
        <v>2</v>
      </c>
      <c r="T98" s="25">
        <v>15</v>
      </c>
      <c r="U98" s="25">
        <v>10</v>
      </c>
      <c r="V98" s="25">
        <v>10</v>
      </c>
      <c r="W98" s="17">
        <v>0</v>
      </c>
      <c r="X98" s="17">
        <v>0</v>
      </c>
      <c r="Y98" s="25">
        <v>1</v>
      </c>
      <c r="Z98" s="25">
        <v>1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4</v>
      </c>
      <c r="Q99" s="25">
        <v>40</v>
      </c>
      <c r="R99" s="25">
        <v>16</v>
      </c>
      <c r="S99" s="26">
        <v>28</v>
      </c>
      <c r="T99" s="25">
        <v>35</v>
      </c>
      <c r="U99" s="25">
        <v>42</v>
      </c>
      <c r="V99" s="25">
        <v>19</v>
      </c>
      <c r="W99" s="17">
        <v>0</v>
      </c>
      <c r="X99" s="17">
        <v>1</v>
      </c>
      <c r="Y99" s="25">
        <v>0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2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2</v>
      </c>
      <c r="S101" s="26">
        <v>0</v>
      </c>
      <c r="T101" s="25">
        <v>7</v>
      </c>
      <c r="U101" s="25">
        <v>6</v>
      </c>
      <c r="V101" s="25">
        <v>1</v>
      </c>
      <c r="W101" s="17">
        <v>0</v>
      </c>
      <c r="X101" s="17">
        <v>0</v>
      </c>
      <c r="Y101" s="25">
        <v>2</v>
      </c>
      <c r="Z101" s="25">
        <v>2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4</v>
      </c>
      <c r="L102" s="25">
        <v>4</v>
      </c>
      <c r="M102" s="25">
        <v>6</v>
      </c>
      <c r="N102" s="25">
        <v>9</v>
      </c>
      <c r="O102" s="26">
        <v>0</v>
      </c>
      <c r="P102" s="25">
        <v>11</v>
      </c>
      <c r="Q102" s="25">
        <v>27</v>
      </c>
      <c r="R102" s="25">
        <v>21</v>
      </c>
      <c r="S102" s="26">
        <v>3</v>
      </c>
      <c r="T102" s="25">
        <v>91</v>
      </c>
      <c r="U102" s="25">
        <v>20</v>
      </c>
      <c r="V102" s="25">
        <v>14</v>
      </c>
      <c r="W102" s="17">
        <v>20</v>
      </c>
      <c r="X102" s="17">
        <v>20</v>
      </c>
      <c r="Y102" s="25">
        <v>0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0</v>
      </c>
      <c r="O103" s="26">
        <v>0</v>
      </c>
      <c r="P103" s="25">
        <v>1</v>
      </c>
      <c r="Q103" s="25">
        <v>2</v>
      </c>
      <c r="R103" s="25">
        <v>5</v>
      </c>
      <c r="S103" s="26">
        <v>0</v>
      </c>
      <c r="T103" s="25">
        <v>9</v>
      </c>
      <c r="U103" s="25">
        <v>0</v>
      </c>
      <c r="V103" s="25">
        <v>0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18</v>
      </c>
      <c r="K106" s="17">
        <v>19</v>
      </c>
      <c r="L106" s="25">
        <v>2</v>
      </c>
      <c r="M106" s="25">
        <v>1</v>
      </c>
      <c r="N106" s="25">
        <v>1</v>
      </c>
      <c r="O106" s="26">
        <v>1</v>
      </c>
      <c r="P106" s="25">
        <v>18</v>
      </c>
      <c r="Q106" s="25">
        <v>26</v>
      </c>
      <c r="R106" s="25">
        <v>7</v>
      </c>
      <c r="S106" s="26">
        <v>11</v>
      </c>
      <c r="T106" s="25">
        <v>29</v>
      </c>
      <c r="U106" s="25">
        <v>14</v>
      </c>
      <c r="V106" s="25">
        <v>5</v>
      </c>
      <c r="W106" s="17">
        <v>7</v>
      </c>
      <c r="X106" s="17">
        <v>7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17</v>
      </c>
      <c r="L110" s="25">
        <v>3</v>
      </c>
      <c r="M110" s="25">
        <v>6</v>
      </c>
      <c r="N110" s="25">
        <v>1</v>
      </c>
      <c r="O110" s="26">
        <v>0</v>
      </c>
      <c r="P110" s="25">
        <v>16</v>
      </c>
      <c r="Q110" s="25">
        <v>28</v>
      </c>
      <c r="R110" s="25">
        <v>6</v>
      </c>
      <c r="S110" s="26">
        <v>0</v>
      </c>
      <c r="T110" s="25">
        <v>0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1</v>
      </c>
      <c r="U112" s="25">
        <v>30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5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12</v>
      </c>
      <c r="L114" s="25">
        <v>9</v>
      </c>
      <c r="M114" s="25">
        <v>4</v>
      </c>
      <c r="N114" s="25">
        <v>4</v>
      </c>
      <c r="O114" s="26">
        <v>0</v>
      </c>
      <c r="P114" s="25">
        <v>6</v>
      </c>
      <c r="Q114" s="25">
        <v>25</v>
      </c>
      <c r="R114" s="25">
        <v>9</v>
      </c>
      <c r="S114" s="26">
        <v>18</v>
      </c>
      <c r="T114" s="25">
        <v>127</v>
      </c>
      <c r="U114" s="25">
        <v>29</v>
      </c>
      <c r="V114" s="25">
        <v>6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10</v>
      </c>
      <c r="R115" s="25">
        <v>2</v>
      </c>
      <c r="S115" s="26">
        <v>0</v>
      </c>
      <c r="T115" s="25">
        <v>19</v>
      </c>
      <c r="U115" s="25">
        <v>10</v>
      </c>
      <c r="V115" s="25">
        <v>4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5</v>
      </c>
      <c r="S118" s="26">
        <v>0</v>
      </c>
      <c r="T118" s="25">
        <v>50</v>
      </c>
      <c r="U118" s="25">
        <v>2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15</v>
      </c>
      <c r="L119" s="25">
        <v>6</v>
      </c>
      <c r="M119" s="25">
        <v>11</v>
      </c>
      <c r="N119" s="25">
        <v>9</v>
      </c>
      <c r="O119" s="26">
        <v>0</v>
      </c>
      <c r="P119" s="25">
        <v>17</v>
      </c>
      <c r="Q119" s="25">
        <v>56</v>
      </c>
      <c r="R119" s="25">
        <v>29</v>
      </c>
      <c r="S119" s="26">
        <v>7</v>
      </c>
      <c r="T119" s="25">
        <v>20</v>
      </c>
      <c r="U119" s="25">
        <v>29</v>
      </c>
      <c r="V119" s="25">
        <v>14</v>
      </c>
      <c r="W119" s="17">
        <v>7</v>
      </c>
      <c r="X119" s="17">
        <v>7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0</v>
      </c>
      <c r="T120" s="25">
        <v>1</v>
      </c>
      <c r="U120" s="25">
        <v>2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0</v>
      </c>
      <c r="T122" s="25">
        <v>7</v>
      </c>
      <c r="U122" s="25">
        <v>8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7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18</v>
      </c>
      <c r="R124" s="25">
        <v>27</v>
      </c>
      <c r="S124" s="26">
        <v>22</v>
      </c>
      <c r="T124" s="25">
        <v>84</v>
      </c>
      <c r="U124" s="25">
        <v>2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5</v>
      </c>
      <c r="L126" s="25">
        <v>1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39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14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2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9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1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30</v>
      </c>
      <c r="R136" s="25">
        <v>21</v>
      </c>
      <c r="S136" s="26">
        <v>0</v>
      </c>
      <c r="T136" s="25">
        <v>15</v>
      </c>
      <c r="U136" s="25">
        <v>19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3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2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4</v>
      </c>
      <c r="S138" s="26">
        <v>1</v>
      </c>
      <c r="T138" s="25">
        <v>8</v>
      </c>
      <c r="U138" s="25">
        <v>16</v>
      </c>
      <c r="V138" s="25">
        <v>15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4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3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6</v>
      </c>
      <c r="R144" s="25">
        <v>1</v>
      </c>
      <c r="S144" s="26">
        <v>0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7</v>
      </c>
      <c r="U146" s="25">
        <v>15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5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5</v>
      </c>
      <c r="L149" s="25">
        <v>4</v>
      </c>
      <c r="M149" s="25">
        <v>0</v>
      </c>
      <c r="N149" s="25">
        <v>0</v>
      </c>
      <c r="O149" s="26">
        <v>0</v>
      </c>
      <c r="P149" s="25">
        <v>3</v>
      </c>
      <c r="Q149" s="25">
        <v>1</v>
      </c>
      <c r="R149" s="25">
        <v>4</v>
      </c>
      <c r="S149" s="26">
        <v>3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45</v>
      </c>
      <c r="L150" s="25">
        <v>24</v>
      </c>
      <c r="M150" s="25">
        <v>12</v>
      </c>
      <c r="N150" s="25">
        <v>9</v>
      </c>
      <c r="O150" s="26">
        <v>3</v>
      </c>
      <c r="P150" s="25">
        <v>27</v>
      </c>
      <c r="Q150" s="25">
        <v>77</v>
      </c>
      <c r="R150" s="25">
        <v>45</v>
      </c>
      <c r="S150" s="26">
        <v>21</v>
      </c>
      <c r="T150" s="25">
        <v>194</v>
      </c>
      <c r="U150" s="25">
        <v>158</v>
      </c>
      <c r="V150" s="25">
        <v>50</v>
      </c>
      <c r="W150" s="17">
        <v>82</v>
      </c>
      <c r="X150" s="17">
        <v>82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5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2</v>
      </c>
      <c r="O164" s="26">
        <v>0</v>
      </c>
      <c r="P164" s="25">
        <v>1</v>
      </c>
      <c r="Q164" s="25">
        <v>9</v>
      </c>
      <c r="R164" s="25">
        <v>5</v>
      </c>
      <c r="S164" s="26">
        <v>6</v>
      </c>
      <c r="T164" s="25">
        <v>0</v>
      </c>
      <c r="U164" s="25">
        <v>0</v>
      </c>
      <c r="V164" s="25">
        <v>0</v>
      </c>
      <c r="W164" s="17">
        <v>10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10</v>
      </c>
      <c r="R170" s="25">
        <v>5</v>
      </c>
      <c r="S170" s="26">
        <v>14</v>
      </c>
      <c r="T170" s="25">
        <v>16</v>
      </c>
      <c r="U170" s="25">
        <v>18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7</v>
      </c>
      <c r="M171" s="25">
        <v>2</v>
      </c>
      <c r="N171" s="25">
        <v>3</v>
      </c>
      <c r="O171" s="26">
        <v>0</v>
      </c>
      <c r="P171" s="25">
        <v>2</v>
      </c>
      <c r="Q171" s="25">
        <v>3</v>
      </c>
      <c r="R171" s="25">
        <v>1</v>
      </c>
      <c r="S171" s="26">
        <v>1</v>
      </c>
      <c r="T171" s="25">
        <v>8</v>
      </c>
      <c r="U171" s="25">
        <v>10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3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1</v>
      </c>
      <c r="U173" s="25">
        <v>1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0</v>
      </c>
      <c r="R175" s="25">
        <v>0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3</v>
      </c>
      <c r="M176" s="25">
        <v>3</v>
      </c>
      <c r="N176" s="25">
        <v>6</v>
      </c>
      <c r="O176" s="26">
        <v>0</v>
      </c>
      <c r="P176" s="25">
        <v>2</v>
      </c>
      <c r="Q176" s="25">
        <v>5</v>
      </c>
      <c r="R176" s="25">
        <v>4</v>
      </c>
      <c r="S176" s="26">
        <v>0</v>
      </c>
      <c r="T176" s="25">
        <v>0</v>
      </c>
      <c r="U176" s="25">
        <v>4</v>
      </c>
      <c r="V176" s="25">
        <v>3</v>
      </c>
      <c r="W176" s="17">
        <v>1</v>
      </c>
      <c r="X176" s="17">
        <v>1</v>
      </c>
      <c r="Y176" s="25">
        <v>0</v>
      </c>
      <c r="Z176" s="25">
        <v>2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1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2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8</v>
      </c>
      <c r="Q182" s="25">
        <v>9</v>
      </c>
      <c r="R182" s="25">
        <v>5</v>
      </c>
      <c r="S182" s="26">
        <v>0</v>
      </c>
      <c r="T182" s="25">
        <v>12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22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47</v>
      </c>
      <c r="R185" s="25">
        <v>37</v>
      </c>
      <c r="S185" s="26">
        <v>52</v>
      </c>
      <c r="T185" s="25">
        <v>120</v>
      </c>
      <c r="U185" s="25">
        <v>126</v>
      </c>
      <c r="V185" s="25">
        <v>66</v>
      </c>
      <c r="W185" s="17">
        <v>1</v>
      </c>
      <c r="X185" s="17">
        <v>0</v>
      </c>
      <c r="Y185" s="25">
        <v>3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30</v>
      </c>
      <c r="T186" s="25">
        <v>16</v>
      </c>
      <c r="U186" s="25">
        <v>15</v>
      </c>
      <c r="V186" s="25">
        <v>11</v>
      </c>
      <c r="W186" s="17">
        <v>12</v>
      </c>
      <c r="X186" s="17">
        <v>12</v>
      </c>
      <c r="Y186" s="25">
        <v>1</v>
      </c>
      <c r="Z186" s="25">
        <v>2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13</v>
      </c>
      <c r="L187" s="25">
        <v>16</v>
      </c>
      <c r="M187" s="25">
        <v>12</v>
      </c>
      <c r="N187" s="25">
        <v>12</v>
      </c>
      <c r="O187" s="26">
        <v>0</v>
      </c>
      <c r="P187" s="25">
        <v>12</v>
      </c>
      <c r="Q187" s="25">
        <v>55</v>
      </c>
      <c r="R187" s="25">
        <v>31</v>
      </c>
      <c r="S187" s="26">
        <v>24</v>
      </c>
      <c r="T187" s="25">
        <v>31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4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14</v>
      </c>
      <c r="R191" s="25">
        <v>8</v>
      </c>
      <c r="S191" s="26">
        <v>11</v>
      </c>
      <c r="T191" s="25">
        <v>22</v>
      </c>
      <c r="U191" s="25">
        <v>11</v>
      </c>
      <c r="V191" s="25">
        <v>7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4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6</v>
      </c>
      <c r="T192" s="25">
        <v>30</v>
      </c>
      <c r="U192" s="25">
        <v>12</v>
      </c>
      <c r="V192" s="25">
        <v>14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3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4</v>
      </c>
      <c r="M202" s="25">
        <v>3</v>
      </c>
      <c r="N202" s="25">
        <v>1</v>
      </c>
      <c r="O202" s="26">
        <v>0</v>
      </c>
      <c r="P202" s="25">
        <v>2</v>
      </c>
      <c r="Q202" s="25">
        <v>19</v>
      </c>
      <c r="R202" s="25">
        <v>12</v>
      </c>
      <c r="S202" s="26">
        <v>14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2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9</v>
      </c>
      <c r="T208" s="25">
        <v>14</v>
      </c>
      <c r="U208" s="25">
        <v>9</v>
      </c>
      <c r="V208" s="25">
        <v>4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7</v>
      </c>
      <c r="M209" s="25">
        <v>3</v>
      </c>
      <c r="N209" s="25">
        <v>1</v>
      </c>
      <c r="O209" s="26">
        <v>0</v>
      </c>
      <c r="P209" s="25">
        <v>7</v>
      </c>
      <c r="Q209" s="25">
        <v>15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17</v>
      </c>
      <c r="L210" s="25">
        <v>12</v>
      </c>
      <c r="M210" s="25">
        <v>9</v>
      </c>
      <c r="N210" s="25">
        <v>5</v>
      </c>
      <c r="O210" s="26">
        <v>1</v>
      </c>
      <c r="P210" s="25">
        <v>10</v>
      </c>
      <c r="Q210" s="25">
        <v>46</v>
      </c>
      <c r="R210" s="25">
        <v>22</v>
      </c>
      <c r="S210" s="26">
        <v>34</v>
      </c>
      <c r="T210" s="25">
        <v>45</v>
      </c>
      <c r="U210" s="25">
        <v>42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13</v>
      </c>
      <c r="Q211" s="25">
        <v>26</v>
      </c>
      <c r="R211" s="25">
        <v>14</v>
      </c>
      <c r="S211" s="26">
        <v>1</v>
      </c>
      <c r="T211" s="25">
        <v>21</v>
      </c>
      <c r="U211" s="25">
        <v>2</v>
      </c>
      <c r="V211" s="25">
        <v>1</v>
      </c>
      <c r="W211" s="17">
        <v>7</v>
      </c>
      <c r="X211" s="17">
        <v>6</v>
      </c>
      <c r="Y211" s="25">
        <v>2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21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1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1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4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44</v>
      </c>
      <c r="R223" s="25">
        <v>37</v>
      </c>
      <c r="S223" s="26">
        <v>46</v>
      </c>
      <c r="T223" s="25">
        <v>68</v>
      </c>
      <c r="U223" s="25">
        <v>31</v>
      </c>
      <c r="V223" s="25">
        <v>38</v>
      </c>
      <c r="W223" s="17">
        <v>0</v>
      </c>
      <c r="X223" s="17">
        <v>0</v>
      </c>
      <c r="Y223" s="25">
        <v>0</v>
      </c>
      <c r="Z223" s="25">
        <v>3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1</v>
      </c>
      <c r="N224" s="25">
        <v>4</v>
      </c>
      <c r="O224" s="26">
        <v>0</v>
      </c>
      <c r="P224" s="25">
        <v>1</v>
      </c>
      <c r="Q224" s="25">
        <v>5</v>
      </c>
      <c r="R224" s="25">
        <v>7</v>
      </c>
      <c r="S224" s="26">
        <v>1</v>
      </c>
      <c r="T224" s="25">
        <v>2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4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36</v>
      </c>
      <c r="K227" s="17">
        <v>31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45</v>
      </c>
      <c r="R227" s="25">
        <v>28</v>
      </c>
      <c r="S227" s="26">
        <v>130</v>
      </c>
      <c r="T227" s="25">
        <v>110</v>
      </c>
      <c r="U227" s="25">
        <v>51</v>
      </c>
      <c r="V227" s="25">
        <v>17</v>
      </c>
      <c r="W227" s="17">
        <v>12</v>
      </c>
      <c r="X227" s="17">
        <v>12</v>
      </c>
      <c r="Y227" s="25">
        <v>0</v>
      </c>
      <c r="Z227" s="25">
        <v>7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3</v>
      </c>
      <c r="Q228" s="25">
        <v>10</v>
      </c>
      <c r="R228" s="25">
        <v>7</v>
      </c>
      <c r="S228" s="26">
        <v>0</v>
      </c>
      <c r="T228" s="25">
        <v>3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2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12</v>
      </c>
      <c r="T231" s="25">
        <v>11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36</v>
      </c>
      <c r="L233" s="25">
        <v>19</v>
      </c>
      <c r="M233" s="25">
        <v>19</v>
      </c>
      <c r="N233" s="25">
        <v>20</v>
      </c>
      <c r="O233" s="26">
        <v>2</v>
      </c>
      <c r="P233" s="25">
        <v>28</v>
      </c>
      <c r="Q233" s="25">
        <v>73</v>
      </c>
      <c r="R233" s="25">
        <v>26</v>
      </c>
      <c r="S233" s="26">
        <v>40</v>
      </c>
      <c r="T233" s="25">
        <v>70</v>
      </c>
      <c r="U233" s="25">
        <v>18</v>
      </c>
      <c r="V233" s="25">
        <v>23</v>
      </c>
      <c r="W233" s="17">
        <v>0</v>
      </c>
      <c r="X233" s="17">
        <v>0</v>
      </c>
      <c r="Y233" s="25">
        <v>2</v>
      </c>
      <c r="Z233" s="25">
        <v>5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18</v>
      </c>
      <c r="R238" s="25">
        <v>25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2</v>
      </c>
      <c r="M239" s="25">
        <v>0</v>
      </c>
      <c r="N239" s="25">
        <v>0</v>
      </c>
      <c r="O239" s="26">
        <v>3</v>
      </c>
      <c r="P239" s="25">
        <v>1</v>
      </c>
      <c r="Q239" s="25">
        <v>11</v>
      </c>
      <c r="R239" s="25">
        <v>13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6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2</v>
      </c>
      <c r="M241" s="25">
        <v>0</v>
      </c>
      <c r="N241" s="25">
        <v>1</v>
      </c>
      <c r="O241" s="26">
        <v>0</v>
      </c>
      <c r="P241" s="25">
        <v>6</v>
      </c>
      <c r="Q241" s="25">
        <v>11</v>
      </c>
      <c r="R241" s="25">
        <v>14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8</v>
      </c>
      <c r="R242" s="25">
        <v>2</v>
      </c>
      <c r="S242" s="26">
        <v>1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10</v>
      </c>
      <c r="M244" s="25">
        <v>10</v>
      </c>
      <c r="N244" s="25">
        <v>2</v>
      </c>
      <c r="O244" s="26">
        <v>0</v>
      </c>
      <c r="P244" s="25">
        <v>12</v>
      </c>
      <c r="Q244" s="25">
        <v>48</v>
      </c>
      <c r="R244" s="25">
        <v>11</v>
      </c>
      <c r="S244" s="26">
        <v>15</v>
      </c>
      <c r="T244" s="25">
        <v>36</v>
      </c>
      <c r="U244" s="25">
        <v>14</v>
      </c>
      <c r="V244" s="25">
        <v>5</v>
      </c>
      <c r="W244" s="17">
        <v>0</v>
      </c>
      <c r="X244" s="17">
        <v>14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1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1</v>
      </c>
      <c r="N247" s="25">
        <v>0</v>
      </c>
      <c r="O247" s="26">
        <v>0</v>
      </c>
      <c r="P247" s="25">
        <v>2</v>
      </c>
      <c r="Q247" s="25">
        <v>9</v>
      </c>
      <c r="R247" s="25">
        <v>10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7</v>
      </c>
      <c r="R248" s="25">
        <v>3</v>
      </c>
      <c r="S248" s="26">
        <v>4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1</v>
      </c>
      <c r="Q249" s="25">
        <v>17</v>
      </c>
      <c r="R249" s="25">
        <v>13</v>
      </c>
      <c r="S249" s="26">
        <v>1</v>
      </c>
      <c r="T249" s="25">
        <v>0</v>
      </c>
      <c r="U249" s="25">
        <v>2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1</v>
      </c>
      <c r="M250" s="25">
        <v>0</v>
      </c>
      <c r="N250" s="25">
        <v>0</v>
      </c>
      <c r="O250" s="26">
        <v>0</v>
      </c>
      <c r="P250" s="25">
        <v>7</v>
      </c>
      <c r="Q250" s="25">
        <v>12</v>
      </c>
      <c r="R250" s="25">
        <v>5</v>
      </c>
      <c r="S250" s="26">
        <v>0</v>
      </c>
      <c r="T250" s="25">
        <v>15</v>
      </c>
      <c r="U250" s="25">
        <v>1</v>
      </c>
      <c r="V250" s="25">
        <v>0</v>
      </c>
      <c r="W250" s="17">
        <v>0</v>
      </c>
      <c r="X250" s="17">
        <v>0</v>
      </c>
      <c r="Y250" s="25">
        <v>5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5</v>
      </c>
      <c r="Q252" s="25">
        <v>5</v>
      </c>
      <c r="R252" s="25">
        <v>2</v>
      </c>
      <c r="S252" s="26">
        <v>1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5</v>
      </c>
      <c r="K253" s="17">
        <v>4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2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4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1</v>
      </c>
      <c r="M256" s="25">
        <v>0</v>
      </c>
      <c r="N256" s="25">
        <v>0</v>
      </c>
      <c r="O256" s="26">
        <v>0</v>
      </c>
      <c r="P256" s="25">
        <v>10</v>
      </c>
      <c r="Q256" s="25">
        <v>10</v>
      </c>
      <c r="R256" s="25">
        <v>2</v>
      </c>
      <c r="S256" s="26">
        <v>0</v>
      </c>
      <c r="T256" s="25">
        <v>1</v>
      </c>
      <c r="U256" s="25">
        <v>4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2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3</v>
      </c>
      <c r="Q258" s="25">
        <v>30</v>
      </c>
      <c r="R258" s="25">
        <v>8</v>
      </c>
      <c r="S258" s="26">
        <v>15</v>
      </c>
      <c r="T258" s="25">
        <v>23</v>
      </c>
      <c r="U258" s="25">
        <v>3</v>
      </c>
      <c r="V258" s="25">
        <v>4</v>
      </c>
      <c r="W258" s="17">
        <v>0</v>
      </c>
      <c r="X258" s="17">
        <v>6</v>
      </c>
      <c r="Y258" s="25">
        <v>3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2</v>
      </c>
      <c r="M259" s="25">
        <v>1</v>
      </c>
      <c r="N259" s="25">
        <v>1</v>
      </c>
      <c r="O259" s="26">
        <v>0</v>
      </c>
      <c r="P259" s="25">
        <v>1</v>
      </c>
      <c r="Q259" s="25">
        <v>0</v>
      </c>
      <c r="R259" s="25">
        <v>2</v>
      </c>
      <c r="S259" s="26">
        <v>0</v>
      </c>
      <c r="T259" s="25">
        <v>0</v>
      </c>
      <c r="U259" s="25">
        <v>4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3</v>
      </c>
      <c r="Q262" s="25">
        <v>9</v>
      </c>
      <c r="R262" s="25">
        <v>5</v>
      </c>
      <c r="S262" s="26">
        <v>0</v>
      </c>
      <c r="T262" s="25">
        <v>0</v>
      </c>
      <c r="U262" s="25">
        <v>3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1</v>
      </c>
      <c r="S263" s="26">
        <v>3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0</v>
      </c>
      <c r="L264" s="25">
        <v>1</v>
      </c>
      <c r="M264" s="25">
        <v>1</v>
      </c>
      <c r="N264" s="25">
        <v>0</v>
      </c>
      <c r="O264" s="26">
        <v>0</v>
      </c>
      <c r="P264" s="25">
        <v>1</v>
      </c>
      <c r="Q264" s="25">
        <v>6</v>
      </c>
      <c r="R264" s="25">
        <v>2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7</v>
      </c>
      <c r="L266" s="25">
        <v>9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3</v>
      </c>
      <c r="S266" s="26">
        <v>4</v>
      </c>
      <c r="T266" s="25">
        <v>53</v>
      </c>
      <c r="U266" s="25">
        <v>59</v>
      </c>
      <c r="V266" s="25">
        <v>34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4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23</v>
      </c>
      <c r="L269" s="25">
        <v>4</v>
      </c>
      <c r="M269" s="25">
        <v>2</v>
      </c>
      <c r="N269" s="25">
        <v>1</v>
      </c>
      <c r="O269" s="26">
        <v>4</v>
      </c>
      <c r="P269" s="25">
        <v>17</v>
      </c>
      <c r="Q269" s="25">
        <v>23</v>
      </c>
      <c r="R269" s="25">
        <v>3</v>
      </c>
      <c r="S269" s="26">
        <v>9</v>
      </c>
      <c r="T269" s="25">
        <v>71</v>
      </c>
      <c r="U269" s="25">
        <v>86</v>
      </c>
      <c r="V269" s="25">
        <v>87</v>
      </c>
      <c r="W269" s="17">
        <v>1</v>
      </c>
      <c r="X269" s="17">
        <v>10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16</v>
      </c>
      <c r="L272" s="25">
        <v>6</v>
      </c>
      <c r="M272" s="25">
        <v>9</v>
      </c>
      <c r="N272" s="25">
        <v>8</v>
      </c>
      <c r="O272" s="26">
        <v>1</v>
      </c>
      <c r="P272" s="25">
        <v>19</v>
      </c>
      <c r="Q272" s="25">
        <v>39</v>
      </c>
      <c r="R272" s="25">
        <v>11</v>
      </c>
      <c r="S272" s="26">
        <v>13</v>
      </c>
      <c r="T272" s="25">
        <v>67</v>
      </c>
      <c r="U272" s="25">
        <v>72</v>
      </c>
      <c r="V272" s="25">
        <v>38</v>
      </c>
      <c r="W272" s="17">
        <v>0</v>
      </c>
      <c r="X272" s="17">
        <v>4</v>
      </c>
      <c r="Y272" s="25">
        <v>2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2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4</v>
      </c>
      <c r="Q282" s="25">
        <v>14</v>
      </c>
      <c r="R282" s="25">
        <v>8</v>
      </c>
      <c r="S282" s="26">
        <v>1</v>
      </c>
      <c r="T282" s="25">
        <v>4</v>
      </c>
      <c r="U282" s="25">
        <v>4</v>
      </c>
      <c r="V282" s="25">
        <v>2</v>
      </c>
      <c r="W282" s="17">
        <v>0</v>
      </c>
      <c r="X282" s="17">
        <v>0</v>
      </c>
      <c r="Y282" s="25">
        <v>1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3</v>
      </c>
      <c r="M285" s="25">
        <v>4</v>
      </c>
      <c r="N285" s="25">
        <v>0</v>
      </c>
      <c r="O285" s="26">
        <v>1</v>
      </c>
      <c r="P285" s="25">
        <v>6</v>
      </c>
      <c r="Q285" s="25">
        <v>12</v>
      </c>
      <c r="R285" s="25">
        <v>6</v>
      </c>
      <c r="S285" s="26">
        <v>1</v>
      </c>
      <c r="T285" s="25">
        <v>14</v>
      </c>
      <c r="U285" s="25">
        <v>7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2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2</v>
      </c>
      <c r="Q288" s="25">
        <v>14</v>
      </c>
      <c r="R288" s="25">
        <v>9</v>
      </c>
      <c r="S288" s="26">
        <v>1</v>
      </c>
      <c r="T288" s="25">
        <v>2</v>
      </c>
      <c r="U288" s="25">
        <v>0</v>
      </c>
      <c r="V288" s="25">
        <v>2</v>
      </c>
      <c r="W288" s="17">
        <v>0</v>
      </c>
      <c r="X288" s="17">
        <v>1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2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7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4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5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6</v>
      </c>
      <c r="L300" s="25">
        <v>2</v>
      </c>
      <c r="M300" s="25">
        <v>1</v>
      </c>
      <c r="N300" s="25">
        <v>3</v>
      </c>
      <c r="O300" s="26">
        <v>0</v>
      </c>
      <c r="P300" s="25">
        <v>7</v>
      </c>
      <c r="Q300" s="25">
        <v>19</v>
      </c>
      <c r="R300" s="25">
        <v>9</v>
      </c>
      <c r="S300" s="26">
        <v>46</v>
      </c>
      <c r="T300" s="25">
        <v>8</v>
      </c>
      <c r="U300" s="25">
        <v>3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8</v>
      </c>
      <c r="S301" s="26">
        <v>4</v>
      </c>
      <c r="T301" s="25">
        <v>5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1</v>
      </c>
      <c r="O302" s="26">
        <v>1</v>
      </c>
      <c r="P302" s="25">
        <v>0</v>
      </c>
      <c r="Q302" s="25">
        <v>8</v>
      </c>
      <c r="R302" s="25">
        <v>11</v>
      </c>
      <c r="S302" s="26">
        <v>0</v>
      </c>
      <c r="T302" s="25">
        <v>1</v>
      </c>
      <c r="U302" s="25">
        <v>1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4</v>
      </c>
      <c r="S304" s="26">
        <v>0</v>
      </c>
      <c r="T304" s="25">
        <v>1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5</v>
      </c>
      <c r="R305" s="25">
        <v>4</v>
      </c>
      <c r="S305" s="26">
        <v>0</v>
      </c>
      <c r="T305" s="25">
        <v>1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12</v>
      </c>
      <c r="M306" s="25">
        <v>3</v>
      </c>
      <c r="N306" s="25">
        <v>1</v>
      </c>
      <c r="O306" s="26">
        <v>0</v>
      </c>
      <c r="P306" s="25">
        <v>2</v>
      </c>
      <c r="Q306" s="25">
        <v>12</v>
      </c>
      <c r="R306" s="25">
        <v>5</v>
      </c>
      <c r="S306" s="26">
        <v>2</v>
      </c>
      <c r="T306" s="25">
        <v>96</v>
      </c>
      <c r="U306" s="25">
        <v>11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5</v>
      </c>
      <c r="V307" s="25">
        <v>1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4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17</v>
      </c>
      <c r="K309" s="17">
        <v>19</v>
      </c>
      <c r="L309" s="25">
        <v>7</v>
      </c>
      <c r="M309" s="25">
        <v>5</v>
      </c>
      <c r="N309" s="25">
        <v>3</v>
      </c>
      <c r="O309" s="26">
        <v>1</v>
      </c>
      <c r="P309" s="25">
        <v>10</v>
      </c>
      <c r="Q309" s="25">
        <v>31</v>
      </c>
      <c r="R309" s="25">
        <v>20</v>
      </c>
      <c r="S309" s="26">
        <v>20</v>
      </c>
      <c r="T309" s="25">
        <v>62</v>
      </c>
      <c r="U309" s="25">
        <v>51</v>
      </c>
      <c r="V309" s="25">
        <v>32</v>
      </c>
      <c r="W309" s="17">
        <v>0</v>
      </c>
      <c r="X309" s="17">
        <v>7</v>
      </c>
      <c r="Y309" s="25">
        <v>2</v>
      </c>
      <c r="Z309" s="25">
        <v>4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8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32</v>
      </c>
      <c r="T310" s="25">
        <v>11</v>
      </c>
      <c r="U310" s="25">
        <v>8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3</v>
      </c>
      <c r="L313" s="25">
        <v>2</v>
      </c>
      <c r="M313" s="25">
        <v>1</v>
      </c>
      <c r="N313" s="25">
        <v>3</v>
      </c>
      <c r="O313" s="26">
        <v>0</v>
      </c>
      <c r="P313" s="25">
        <v>4</v>
      </c>
      <c r="Q313" s="25">
        <v>6</v>
      </c>
      <c r="R313" s="25">
        <v>7</v>
      </c>
      <c r="S313" s="26">
        <v>3</v>
      </c>
      <c r="T313" s="25">
        <v>0</v>
      </c>
      <c r="U313" s="25">
        <v>4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1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3</v>
      </c>
      <c r="O316" s="26">
        <v>1</v>
      </c>
      <c r="P316" s="25">
        <v>1</v>
      </c>
      <c r="Q316" s="25">
        <v>9</v>
      </c>
      <c r="R316" s="25">
        <v>3</v>
      </c>
      <c r="S316" s="26">
        <v>4</v>
      </c>
      <c r="T316" s="25">
        <v>2</v>
      </c>
      <c r="U316" s="25">
        <v>3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10</v>
      </c>
      <c r="Q321" s="25">
        <v>14</v>
      </c>
      <c r="R321" s="25">
        <v>8</v>
      </c>
      <c r="S321" s="26">
        <v>9</v>
      </c>
      <c r="T321" s="25">
        <v>18</v>
      </c>
      <c r="U321" s="25">
        <v>13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1</v>
      </c>
      <c r="U323" s="25">
        <v>0</v>
      </c>
      <c r="V323" s="25">
        <v>0</v>
      </c>
      <c r="W323" s="17">
        <v>0</v>
      </c>
      <c r="X323" s="17">
        <v>0</v>
      </c>
      <c r="Y323" s="25">
        <v>1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1</v>
      </c>
      <c r="P324" s="25">
        <v>5</v>
      </c>
      <c r="Q324" s="25">
        <v>8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14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0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4</v>
      </c>
      <c r="V333" s="25">
        <v>11</v>
      </c>
      <c r="W333" s="17">
        <v>0</v>
      </c>
      <c r="X333" s="17">
        <v>0</v>
      </c>
      <c r="Y333" s="25">
        <v>0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3</v>
      </c>
      <c r="Q335" s="25">
        <v>3</v>
      </c>
      <c r="R335" s="25">
        <v>1</v>
      </c>
      <c r="S335" s="26">
        <v>2</v>
      </c>
      <c r="T335" s="25">
        <v>17</v>
      </c>
      <c r="U335" s="25">
        <v>8</v>
      </c>
      <c r="V335" s="25">
        <v>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0</v>
      </c>
      <c r="U336" s="25">
        <v>2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7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16</v>
      </c>
      <c r="Q338" s="25">
        <v>79</v>
      </c>
      <c r="R338" s="25">
        <v>36</v>
      </c>
      <c r="S338" s="26">
        <v>20</v>
      </c>
      <c r="T338" s="25">
        <v>19</v>
      </c>
      <c r="U338" s="25">
        <v>21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2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15</v>
      </c>
      <c r="M339" s="25">
        <v>12</v>
      </c>
      <c r="N339" s="25">
        <v>13</v>
      </c>
      <c r="O339" s="26">
        <v>3</v>
      </c>
      <c r="P339" s="25">
        <v>16</v>
      </c>
      <c r="Q339" s="25">
        <v>64</v>
      </c>
      <c r="R339" s="25">
        <v>43</v>
      </c>
      <c r="S339" s="26">
        <v>16</v>
      </c>
      <c r="T339" s="25">
        <v>8</v>
      </c>
      <c r="U339" s="25">
        <v>0</v>
      </c>
      <c r="V339" s="25">
        <v>5</v>
      </c>
      <c r="W339" s="17">
        <v>9</v>
      </c>
      <c r="X339" s="17">
        <v>12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9</v>
      </c>
      <c r="K341" s="17">
        <v>7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28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2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8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4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2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2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4</v>
      </c>
      <c r="R378" s="25">
        <v>3</v>
      </c>
      <c r="S378" s="26">
        <v>4</v>
      </c>
      <c r="T378" s="25">
        <v>8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6</v>
      </c>
      <c r="Q379" s="25">
        <v>7</v>
      </c>
      <c r="R379" s="25">
        <v>3</v>
      </c>
      <c r="S379" s="26">
        <v>3</v>
      </c>
      <c r="T379" s="25">
        <v>4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1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5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1</v>
      </c>
      <c r="M434" s="25">
        <v>1</v>
      </c>
      <c r="N434" s="25">
        <v>0</v>
      </c>
      <c r="O434" s="26">
        <v>0</v>
      </c>
      <c r="P434" s="25">
        <v>6</v>
      </c>
      <c r="Q434" s="25">
        <v>7</v>
      </c>
      <c r="R434" s="25">
        <v>2</v>
      </c>
      <c r="S434" s="26">
        <v>4</v>
      </c>
      <c r="T434" s="25">
        <v>0</v>
      </c>
      <c r="U434" s="25">
        <v>0</v>
      </c>
      <c r="V434" s="25">
        <v>0</v>
      </c>
      <c r="W434" s="17">
        <v>2</v>
      </c>
      <c r="X434" s="17">
        <v>2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2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5</v>
      </c>
      <c r="V439" s="25">
        <v>1</v>
      </c>
      <c r="W439" s="17">
        <v>0</v>
      </c>
      <c r="X439" s="17">
        <v>0</v>
      </c>
      <c r="Y439" s="25">
        <v>0</v>
      </c>
      <c r="Z439" s="25">
        <v>2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6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0</v>
      </c>
      <c r="T451" s="25">
        <v>13</v>
      </c>
      <c r="U451" s="25">
        <v>6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12</v>
      </c>
      <c r="R455" s="25">
        <v>3</v>
      </c>
      <c r="S455" s="26">
        <v>2</v>
      </c>
      <c r="T455" s="25">
        <v>5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2</v>
      </c>
      <c r="S522" s="26">
        <v>1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1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1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1</v>
      </c>
      <c r="R570" s="25">
        <v>0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1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44</v>
      </c>
      <c r="L592" s="26">
        <v>12</v>
      </c>
      <c r="M592" s="25">
        <v>9</v>
      </c>
      <c r="N592" s="25">
        <v>10</v>
      </c>
      <c r="O592" s="26">
        <v>0</v>
      </c>
      <c r="P592" s="25">
        <v>42</v>
      </c>
      <c r="Q592" s="25">
        <v>56</v>
      </c>
      <c r="R592" s="25">
        <v>17</v>
      </c>
      <c r="S592" s="26">
        <v>67</v>
      </c>
      <c r="T592" s="25">
        <v>19</v>
      </c>
      <c r="U592" s="25">
        <v>6</v>
      </c>
      <c r="V592" s="25">
        <v>3</v>
      </c>
      <c r="W592" s="17">
        <v>15</v>
      </c>
      <c r="X592" s="17">
        <v>11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1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3</v>
      </c>
      <c r="V612" s="25">
        <v>0</v>
      </c>
      <c r="W612" s="17">
        <v>0</v>
      </c>
      <c r="X612" s="17">
        <v>0</v>
      </c>
      <c r="Y612" s="25">
        <v>0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1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2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9</v>
      </c>
      <c r="M657" s="25">
        <v>3</v>
      </c>
      <c r="N657" s="25">
        <v>1</v>
      </c>
      <c r="O657" s="26">
        <v>2</v>
      </c>
      <c r="P657" s="25">
        <v>4</v>
      </c>
      <c r="Q657" s="25">
        <v>45</v>
      </c>
      <c r="R657" s="25">
        <v>22</v>
      </c>
      <c r="S657" s="26">
        <v>12</v>
      </c>
      <c r="T657" s="25">
        <v>9</v>
      </c>
      <c r="U657" s="25">
        <v>9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4</v>
      </c>
      <c r="R666" s="25">
        <v>4</v>
      </c>
      <c r="S666" s="26">
        <v>0</v>
      </c>
      <c r="T666" s="25">
        <v>0</v>
      </c>
      <c r="U666" s="25">
        <v>1</v>
      </c>
      <c r="V666" s="25">
        <v>0</v>
      </c>
      <c r="W666" s="17">
        <v>0</v>
      </c>
      <c r="X666" s="17">
        <v>0</v>
      </c>
      <c r="Y666" s="25">
        <v>0</v>
      </c>
      <c r="Z666" s="25">
        <v>1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2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1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0</v>
      </c>
      <c r="S717" s="26">
        <v>0</v>
      </c>
      <c r="T717" s="25">
        <v>3</v>
      </c>
      <c r="U717" s="25">
        <v>2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1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1</v>
      </c>
      <c r="L762" s="26">
        <v>1</v>
      </c>
      <c r="M762" s="25">
        <v>0</v>
      </c>
      <c r="N762" s="25">
        <v>1</v>
      </c>
      <c r="O762" s="26">
        <v>0</v>
      </c>
      <c r="P762" s="25">
        <v>9</v>
      </c>
      <c r="Q762" s="25">
        <v>8</v>
      </c>
      <c r="R762" s="25">
        <v>8</v>
      </c>
      <c r="S762" s="26">
        <v>10</v>
      </c>
      <c r="T762" s="25">
        <v>16</v>
      </c>
      <c r="U762" s="25">
        <v>3</v>
      </c>
      <c r="V762" s="25">
        <v>1</v>
      </c>
      <c r="W762" s="17">
        <v>0</v>
      </c>
      <c r="X762" s="17">
        <v>0</v>
      </c>
      <c r="Y762" s="25">
        <v>5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1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4</v>
      </c>
      <c r="T773" s="25">
        <v>4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1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4</v>
      </c>
      <c r="K786" s="17">
        <v>2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1029</v>
      </c>
      <c r="K2" s="4">
        <f>SUBTOTAL(9,K5:K953)</f>
        <v>1085</v>
      </c>
      <c r="L2" s="4">
        <f t="shared" ref="L2:AA2" si="0">SUBTOTAL(9,L5:L953)</f>
        <v>935</v>
      </c>
      <c r="M2" s="4">
        <f t="shared" si="0"/>
        <v>786</v>
      </c>
      <c r="N2" s="4">
        <f t="shared" si="0"/>
        <v>594</v>
      </c>
      <c r="O2" s="4">
        <f t="shared" si="0"/>
        <v>77</v>
      </c>
      <c r="P2" s="4">
        <f t="shared" si="0"/>
        <v>1204</v>
      </c>
      <c r="Q2" s="4">
        <f t="shared" si="0"/>
        <v>4000</v>
      </c>
      <c r="R2" s="4">
        <f t="shared" si="0"/>
        <v>2308</v>
      </c>
      <c r="S2" s="4">
        <f t="shared" si="0"/>
        <v>1481</v>
      </c>
      <c r="T2" s="4">
        <f t="shared" si="0"/>
        <v>5175</v>
      </c>
      <c r="U2" s="4">
        <f t="shared" si="0"/>
        <v>3177</v>
      </c>
      <c r="V2" s="4">
        <f t="shared" si="0"/>
        <v>2880</v>
      </c>
      <c r="W2" s="4">
        <f t="shared" si="0"/>
        <v>458</v>
      </c>
      <c r="X2" s="4">
        <f t="shared" si="0"/>
        <v>617</v>
      </c>
      <c r="Y2" s="4">
        <f t="shared" si="0"/>
        <v>130</v>
      </c>
      <c r="Z2" s="4">
        <f t="shared" si="0"/>
        <v>203</v>
      </c>
      <c r="AA2" s="4">
        <f t="shared" si="0"/>
        <v>183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1</v>
      </c>
      <c r="M7" s="25">
        <v>4</v>
      </c>
      <c r="N7" s="25">
        <v>1</v>
      </c>
      <c r="O7" s="26">
        <v>0</v>
      </c>
      <c r="P7" s="25">
        <v>1</v>
      </c>
      <c r="Q7" s="25">
        <v>7</v>
      </c>
      <c r="R7" s="25">
        <v>2</v>
      </c>
      <c r="S7" s="26">
        <v>0</v>
      </c>
      <c r="T7" s="25">
        <v>2</v>
      </c>
      <c r="U7" s="25">
        <v>8</v>
      </c>
      <c r="V7" s="25">
        <v>2</v>
      </c>
      <c r="W7" s="17">
        <v>0</v>
      </c>
      <c r="X7" s="17">
        <v>0</v>
      </c>
      <c r="Y7" s="25">
        <v>0</v>
      </c>
      <c r="Z7" s="25">
        <v>3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6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4</v>
      </c>
      <c r="M9" s="25">
        <v>0</v>
      </c>
      <c r="N9" s="25">
        <v>0</v>
      </c>
      <c r="O9" s="26">
        <v>0</v>
      </c>
      <c r="P9" s="25">
        <v>1</v>
      </c>
      <c r="Q9" s="25">
        <v>10</v>
      </c>
      <c r="R9" s="25">
        <v>4</v>
      </c>
      <c r="S9" s="26">
        <v>0</v>
      </c>
      <c r="T9" s="25">
        <v>1</v>
      </c>
      <c r="U9" s="25">
        <v>2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18</v>
      </c>
      <c r="L10" s="25">
        <v>15</v>
      </c>
      <c r="M10" s="25">
        <v>11</v>
      </c>
      <c r="N10" s="25">
        <v>6</v>
      </c>
      <c r="O10" s="26">
        <v>1</v>
      </c>
      <c r="P10" s="25">
        <v>26</v>
      </c>
      <c r="Q10" s="25">
        <v>59</v>
      </c>
      <c r="R10" s="25">
        <v>27</v>
      </c>
      <c r="S10" s="26">
        <v>50</v>
      </c>
      <c r="T10" s="25">
        <v>106</v>
      </c>
      <c r="U10" s="25">
        <v>71</v>
      </c>
      <c r="V10" s="25">
        <v>138</v>
      </c>
      <c r="W10" s="17">
        <v>0</v>
      </c>
      <c r="X10" s="17">
        <v>0</v>
      </c>
      <c r="Y10" s="25">
        <v>1</v>
      </c>
      <c r="Z10" s="25">
        <v>1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0</v>
      </c>
      <c r="P11" s="25">
        <v>3</v>
      </c>
      <c r="Q11" s="25">
        <v>38</v>
      </c>
      <c r="R11" s="25">
        <v>33</v>
      </c>
      <c r="S11" s="26">
        <v>19</v>
      </c>
      <c r="T11" s="25">
        <v>84</v>
      </c>
      <c r="U11" s="25">
        <v>75</v>
      </c>
      <c r="V11" s="25">
        <v>68</v>
      </c>
      <c r="W11" s="17">
        <v>16</v>
      </c>
      <c r="X11" s="17">
        <v>11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21</v>
      </c>
      <c r="M12" s="25">
        <v>17</v>
      </c>
      <c r="N12" s="25">
        <v>5</v>
      </c>
      <c r="O12" s="26">
        <v>2</v>
      </c>
      <c r="P12" s="25">
        <v>15</v>
      </c>
      <c r="Q12" s="25">
        <v>49</v>
      </c>
      <c r="R12" s="25">
        <v>33</v>
      </c>
      <c r="S12" s="26">
        <v>47</v>
      </c>
      <c r="T12" s="25">
        <v>96</v>
      </c>
      <c r="U12" s="25">
        <v>43</v>
      </c>
      <c r="V12" s="25">
        <v>108</v>
      </c>
      <c r="W12" s="17">
        <v>1</v>
      </c>
      <c r="X12" s="17">
        <v>4</v>
      </c>
      <c r="Y12" s="25">
        <v>3</v>
      </c>
      <c r="Z12" s="25">
        <v>0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11</v>
      </c>
      <c r="L13" s="25">
        <v>7</v>
      </c>
      <c r="M13" s="25">
        <v>7</v>
      </c>
      <c r="N13" s="25">
        <v>8</v>
      </c>
      <c r="O13" s="26">
        <v>1</v>
      </c>
      <c r="P13" s="25">
        <v>9</v>
      </c>
      <c r="Q13" s="25">
        <v>59</v>
      </c>
      <c r="R13" s="25">
        <v>35</v>
      </c>
      <c r="S13" s="26">
        <v>20</v>
      </c>
      <c r="T13" s="25">
        <v>103</v>
      </c>
      <c r="U13" s="25">
        <v>35</v>
      </c>
      <c r="V13" s="25">
        <v>47</v>
      </c>
      <c r="W13" s="17">
        <v>0</v>
      </c>
      <c r="X13" s="17">
        <v>9</v>
      </c>
      <c r="Y13" s="25">
        <v>1</v>
      </c>
      <c r="Z13" s="25">
        <v>0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7</v>
      </c>
      <c r="L14" s="25">
        <v>5</v>
      </c>
      <c r="M14" s="25">
        <v>4</v>
      </c>
      <c r="N14" s="25">
        <v>3</v>
      </c>
      <c r="O14" s="26">
        <v>1</v>
      </c>
      <c r="P14" s="25">
        <v>11</v>
      </c>
      <c r="Q14" s="25">
        <v>16</v>
      </c>
      <c r="R14" s="25">
        <v>8</v>
      </c>
      <c r="S14" s="26">
        <v>17</v>
      </c>
      <c r="T14" s="25">
        <v>81</v>
      </c>
      <c r="U14" s="25">
        <v>37</v>
      </c>
      <c r="V14" s="25">
        <v>35</v>
      </c>
      <c r="W14" s="17">
        <v>3</v>
      </c>
      <c r="X14" s="17">
        <v>4</v>
      </c>
      <c r="Y14" s="25">
        <v>2</v>
      </c>
      <c r="Z14" s="25">
        <v>0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2</v>
      </c>
      <c r="T15" s="25">
        <v>7</v>
      </c>
      <c r="U15" s="25">
        <v>2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15</v>
      </c>
      <c r="M16" s="25">
        <v>7</v>
      </c>
      <c r="N16" s="25">
        <v>5</v>
      </c>
      <c r="O16" s="26">
        <v>2</v>
      </c>
      <c r="P16" s="25">
        <v>14</v>
      </c>
      <c r="Q16" s="25">
        <v>56</v>
      </c>
      <c r="R16" s="25">
        <v>21</v>
      </c>
      <c r="S16" s="26">
        <v>16</v>
      </c>
      <c r="T16" s="25">
        <v>39</v>
      </c>
      <c r="U16" s="25">
        <v>39</v>
      </c>
      <c r="V16" s="25">
        <v>31</v>
      </c>
      <c r="W16" s="17">
        <v>5</v>
      </c>
      <c r="X16" s="17">
        <v>5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12</v>
      </c>
      <c r="M17" s="25">
        <v>3</v>
      </c>
      <c r="N17" s="25">
        <v>7</v>
      </c>
      <c r="O17" s="26">
        <v>0</v>
      </c>
      <c r="P17" s="25">
        <v>9</v>
      </c>
      <c r="Q17" s="25">
        <v>33</v>
      </c>
      <c r="R17" s="25">
        <v>15</v>
      </c>
      <c r="S17" s="26">
        <v>42</v>
      </c>
      <c r="T17" s="25">
        <v>57</v>
      </c>
      <c r="U17" s="25">
        <v>21</v>
      </c>
      <c r="V17" s="25">
        <v>29</v>
      </c>
      <c r="W17" s="17">
        <v>26</v>
      </c>
      <c r="X17" s="17">
        <v>25</v>
      </c>
      <c r="Y17" s="25">
        <v>2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9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2</v>
      </c>
      <c r="T18" s="25">
        <v>30</v>
      </c>
      <c r="U18" s="25">
        <v>19</v>
      </c>
      <c r="V18" s="25">
        <v>16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29</v>
      </c>
      <c r="L19" s="25">
        <v>31</v>
      </c>
      <c r="M19" s="25">
        <v>20</v>
      </c>
      <c r="N19" s="25">
        <v>13</v>
      </c>
      <c r="O19" s="26">
        <v>1</v>
      </c>
      <c r="P19" s="25">
        <v>39</v>
      </c>
      <c r="Q19" s="25">
        <v>110</v>
      </c>
      <c r="R19" s="25">
        <v>60</v>
      </c>
      <c r="S19" s="26">
        <v>41</v>
      </c>
      <c r="T19" s="25">
        <v>87</v>
      </c>
      <c r="U19" s="25">
        <v>118</v>
      </c>
      <c r="V19" s="25">
        <v>166</v>
      </c>
      <c r="W19" s="17">
        <v>0</v>
      </c>
      <c r="X19" s="17">
        <v>76</v>
      </c>
      <c r="Y19" s="25">
        <v>3</v>
      </c>
      <c r="Z19" s="25">
        <v>8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4</v>
      </c>
      <c r="M20" s="25">
        <v>4</v>
      </c>
      <c r="N20" s="25">
        <v>2</v>
      </c>
      <c r="O20" s="26">
        <v>0</v>
      </c>
      <c r="P20" s="25">
        <v>4</v>
      </c>
      <c r="Q20" s="25">
        <v>6</v>
      </c>
      <c r="R20" s="25">
        <v>1</v>
      </c>
      <c r="S20" s="26">
        <v>0</v>
      </c>
      <c r="T20" s="25">
        <v>1</v>
      </c>
      <c r="U20" s="25">
        <v>0</v>
      </c>
      <c r="V20" s="25">
        <v>1</v>
      </c>
      <c r="W20" s="17">
        <v>9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0</v>
      </c>
      <c r="N21" s="25">
        <v>2</v>
      </c>
      <c r="O21" s="26">
        <v>2</v>
      </c>
      <c r="P21" s="25">
        <v>4</v>
      </c>
      <c r="Q21" s="25">
        <v>5</v>
      </c>
      <c r="R21" s="25">
        <v>2</v>
      </c>
      <c r="S21" s="26">
        <v>0</v>
      </c>
      <c r="T21" s="25">
        <v>24</v>
      </c>
      <c r="U21" s="25">
        <v>6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3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2</v>
      </c>
      <c r="R23" s="25">
        <v>0</v>
      </c>
      <c r="S23" s="26">
        <v>0</v>
      </c>
      <c r="T23" s="25">
        <v>4</v>
      </c>
      <c r="U23" s="25">
        <v>2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5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20</v>
      </c>
      <c r="L26" s="25">
        <v>14</v>
      </c>
      <c r="M26" s="25">
        <v>13</v>
      </c>
      <c r="N26" s="25">
        <v>7</v>
      </c>
      <c r="O26" s="26">
        <v>3</v>
      </c>
      <c r="P26" s="25">
        <v>18</v>
      </c>
      <c r="Q26" s="25">
        <v>76</v>
      </c>
      <c r="R26" s="25">
        <v>46</v>
      </c>
      <c r="S26" s="26">
        <v>57</v>
      </c>
      <c r="T26" s="25">
        <v>70</v>
      </c>
      <c r="U26" s="25">
        <v>77</v>
      </c>
      <c r="V26" s="25">
        <v>47</v>
      </c>
      <c r="W26" s="17">
        <v>10</v>
      </c>
      <c r="X26" s="17">
        <v>8</v>
      </c>
      <c r="Y26" s="25">
        <v>2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29</v>
      </c>
      <c r="L27" s="25">
        <v>24</v>
      </c>
      <c r="M27" s="25">
        <v>21</v>
      </c>
      <c r="N27" s="25">
        <v>15</v>
      </c>
      <c r="O27" s="26">
        <v>1</v>
      </c>
      <c r="P27" s="25">
        <v>26</v>
      </c>
      <c r="Q27" s="25">
        <v>113</v>
      </c>
      <c r="R27" s="25">
        <v>75</v>
      </c>
      <c r="S27" s="26">
        <v>13</v>
      </c>
      <c r="T27" s="25">
        <v>162</v>
      </c>
      <c r="U27" s="25">
        <v>73</v>
      </c>
      <c r="V27" s="25">
        <v>109</v>
      </c>
      <c r="W27" s="17">
        <v>1</v>
      </c>
      <c r="X27" s="17">
        <v>16</v>
      </c>
      <c r="Y27" s="25">
        <v>11</v>
      </c>
      <c r="Z27" s="25">
        <v>4</v>
      </c>
      <c r="AA27" s="25">
        <v>17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27</v>
      </c>
      <c r="K28" s="17">
        <v>28</v>
      </c>
      <c r="L28" s="25">
        <v>30</v>
      </c>
      <c r="M28" s="25">
        <v>10</v>
      </c>
      <c r="N28" s="25">
        <v>5</v>
      </c>
      <c r="O28" s="26">
        <v>4</v>
      </c>
      <c r="P28" s="25">
        <v>58</v>
      </c>
      <c r="Q28" s="25">
        <v>68</v>
      </c>
      <c r="R28" s="25">
        <v>33</v>
      </c>
      <c r="S28" s="26">
        <v>56</v>
      </c>
      <c r="T28" s="25">
        <v>61</v>
      </c>
      <c r="U28" s="25">
        <v>28</v>
      </c>
      <c r="V28" s="25">
        <v>26</v>
      </c>
      <c r="W28" s="17">
        <v>0</v>
      </c>
      <c r="X28" s="17">
        <v>5</v>
      </c>
      <c r="Y28" s="25">
        <v>2</v>
      </c>
      <c r="Z28" s="25">
        <v>3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19</v>
      </c>
      <c r="L29" s="25">
        <v>7</v>
      </c>
      <c r="M29" s="25">
        <v>11</v>
      </c>
      <c r="N29" s="25">
        <v>12</v>
      </c>
      <c r="O29" s="26">
        <v>2</v>
      </c>
      <c r="P29" s="25">
        <v>19</v>
      </c>
      <c r="Q29" s="25">
        <v>72</v>
      </c>
      <c r="R29" s="25">
        <v>26</v>
      </c>
      <c r="S29" s="26">
        <v>28</v>
      </c>
      <c r="T29" s="25">
        <v>122</v>
      </c>
      <c r="U29" s="25">
        <v>74</v>
      </c>
      <c r="V29" s="25">
        <v>27</v>
      </c>
      <c r="W29" s="17">
        <v>0</v>
      </c>
      <c r="X29" s="17">
        <v>1</v>
      </c>
      <c r="Y29" s="25">
        <v>1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21</v>
      </c>
      <c r="L30" s="25">
        <v>18</v>
      </c>
      <c r="M30" s="25">
        <v>13</v>
      </c>
      <c r="N30" s="25">
        <v>11</v>
      </c>
      <c r="O30" s="26">
        <v>3</v>
      </c>
      <c r="P30" s="25">
        <v>18</v>
      </c>
      <c r="Q30" s="25">
        <v>64</v>
      </c>
      <c r="R30" s="25">
        <v>25</v>
      </c>
      <c r="S30" s="26">
        <v>61</v>
      </c>
      <c r="T30" s="25">
        <v>208</v>
      </c>
      <c r="U30" s="25">
        <v>119</v>
      </c>
      <c r="V30" s="25">
        <v>182</v>
      </c>
      <c r="W30" s="17">
        <v>0</v>
      </c>
      <c r="X30" s="17">
        <v>27</v>
      </c>
      <c r="Y30" s="25">
        <v>1</v>
      </c>
      <c r="Z30" s="25">
        <v>0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12</v>
      </c>
      <c r="R31" s="25">
        <v>4</v>
      </c>
      <c r="S31" s="26">
        <v>4</v>
      </c>
      <c r="T31" s="25">
        <v>25</v>
      </c>
      <c r="U31" s="25">
        <v>15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8</v>
      </c>
      <c r="M32" s="25">
        <v>2</v>
      </c>
      <c r="N32" s="25">
        <v>1</v>
      </c>
      <c r="O32" s="26">
        <v>1</v>
      </c>
      <c r="P32" s="25">
        <v>8</v>
      </c>
      <c r="Q32" s="25">
        <v>40</v>
      </c>
      <c r="R32" s="25">
        <v>11</v>
      </c>
      <c r="S32" s="26">
        <v>15</v>
      </c>
      <c r="T32" s="25">
        <v>42</v>
      </c>
      <c r="U32" s="25">
        <v>54</v>
      </c>
      <c r="V32" s="25">
        <v>38</v>
      </c>
      <c r="W32" s="17">
        <v>12</v>
      </c>
      <c r="X32" s="17">
        <v>13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7</v>
      </c>
      <c r="K33" s="17">
        <v>14</v>
      </c>
      <c r="L33" s="25">
        <v>31</v>
      </c>
      <c r="M33" s="25">
        <v>6</v>
      </c>
      <c r="N33" s="25">
        <v>4</v>
      </c>
      <c r="O33" s="26">
        <v>2</v>
      </c>
      <c r="P33" s="25">
        <v>11</v>
      </c>
      <c r="Q33" s="25">
        <v>22</v>
      </c>
      <c r="R33" s="25">
        <v>17</v>
      </c>
      <c r="S33" s="26">
        <v>6</v>
      </c>
      <c r="T33" s="25">
        <v>479</v>
      </c>
      <c r="U33" s="25">
        <v>172</v>
      </c>
      <c r="V33" s="25">
        <v>17</v>
      </c>
      <c r="W33" s="17">
        <v>6</v>
      </c>
      <c r="X33" s="17">
        <v>27</v>
      </c>
      <c r="Y33" s="25">
        <v>1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3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5</v>
      </c>
      <c r="T34" s="25">
        <v>9</v>
      </c>
      <c r="U34" s="25">
        <v>9</v>
      </c>
      <c r="V34" s="25">
        <v>25</v>
      </c>
      <c r="W34" s="17">
        <v>0</v>
      </c>
      <c r="X34" s="17">
        <v>0</v>
      </c>
      <c r="Y34" s="25">
        <v>0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12</v>
      </c>
      <c r="L35" s="25">
        <v>14</v>
      </c>
      <c r="M35" s="25">
        <v>7</v>
      </c>
      <c r="N35" s="25">
        <v>3</v>
      </c>
      <c r="O35" s="26">
        <v>1</v>
      </c>
      <c r="P35" s="25">
        <v>18</v>
      </c>
      <c r="Q35" s="25">
        <v>36</v>
      </c>
      <c r="R35" s="25">
        <v>21</v>
      </c>
      <c r="S35" s="26">
        <v>52</v>
      </c>
      <c r="T35" s="25">
        <v>45</v>
      </c>
      <c r="U35" s="25">
        <v>12</v>
      </c>
      <c r="V35" s="25">
        <v>13</v>
      </c>
      <c r="W35" s="17">
        <v>37</v>
      </c>
      <c r="X35" s="17">
        <v>38</v>
      </c>
      <c r="Y35" s="25">
        <v>2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5</v>
      </c>
      <c r="M36" s="25">
        <v>0</v>
      </c>
      <c r="N36" s="25">
        <v>0</v>
      </c>
      <c r="O36" s="26">
        <v>1</v>
      </c>
      <c r="P36" s="25">
        <v>7</v>
      </c>
      <c r="Q36" s="25">
        <v>14</v>
      </c>
      <c r="R36" s="25">
        <v>12</v>
      </c>
      <c r="S36" s="26">
        <v>9</v>
      </c>
      <c r="T36" s="25">
        <v>49</v>
      </c>
      <c r="U36" s="25">
        <v>21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2</v>
      </c>
      <c r="Q38" s="25">
        <v>8</v>
      </c>
      <c r="R38" s="25">
        <v>3</v>
      </c>
      <c r="S38" s="26">
        <v>4</v>
      </c>
      <c r="T38" s="25">
        <v>30</v>
      </c>
      <c r="U38" s="25">
        <v>19</v>
      </c>
      <c r="V38" s="25">
        <v>11</v>
      </c>
      <c r="W38" s="17">
        <v>2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2</v>
      </c>
      <c r="R39" s="25">
        <v>2</v>
      </c>
      <c r="S39" s="26">
        <v>0</v>
      </c>
      <c r="T39" s="25">
        <v>3</v>
      </c>
      <c r="U39" s="25">
        <v>6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7</v>
      </c>
      <c r="L40" s="25">
        <v>5</v>
      </c>
      <c r="M40" s="25">
        <v>16</v>
      </c>
      <c r="N40" s="25">
        <v>9</v>
      </c>
      <c r="O40" s="26">
        <v>0</v>
      </c>
      <c r="P40" s="25">
        <v>6</v>
      </c>
      <c r="Q40" s="25">
        <v>31</v>
      </c>
      <c r="R40" s="25">
        <v>33</v>
      </c>
      <c r="S40" s="26">
        <v>3</v>
      </c>
      <c r="T40" s="25">
        <v>22</v>
      </c>
      <c r="U40" s="25">
        <v>29</v>
      </c>
      <c r="V40" s="25">
        <v>31</v>
      </c>
      <c r="W40" s="17">
        <v>0</v>
      </c>
      <c r="X40" s="17">
        <v>22</v>
      </c>
      <c r="Y40" s="25">
        <v>5</v>
      </c>
      <c r="Z40" s="25">
        <v>10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3</v>
      </c>
      <c r="Q43" s="25">
        <v>11</v>
      </c>
      <c r="R43" s="25">
        <v>3</v>
      </c>
      <c r="S43" s="26">
        <v>0</v>
      </c>
      <c r="T43" s="25">
        <v>3</v>
      </c>
      <c r="U43" s="25">
        <v>11</v>
      </c>
      <c r="V43" s="25">
        <v>3</v>
      </c>
      <c r="W43" s="17">
        <v>6</v>
      </c>
      <c r="X43" s="17">
        <v>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7</v>
      </c>
      <c r="R44" s="25">
        <v>3</v>
      </c>
      <c r="S44" s="26">
        <v>0</v>
      </c>
      <c r="T44" s="25">
        <v>3</v>
      </c>
      <c r="U44" s="25">
        <v>1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2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4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7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11</v>
      </c>
      <c r="L53" s="25">
        <v>15</v>
      </c>
      <c r="M53" s="25">
        <v>11</v>
      </c>
      <c r="N53" s="25">
        <v>7</v>
      </c>
      <c r="O53" s="26">
        <v>1</v>
      </c>
      <c r="P53" s="25">
        <v>9</v>
      </c>
      <c r="Q53" s="25">
        <v>48</v>
      </c>
      <c r="R53" s="25">
        <v>27</v>
      </c>
      <c r="S53" s="26">
        <v>42</v>
      </c>
      <c r="T53" s="25">
        <v>89</v>
      </c>
      <c r="U53" s="25">
        <v>52</v>
      </c>
      <c r="V53" s="25">
        <v>99</v>
      </c>
      <c r="W53" s="17">
        <v>5</v>
      </c>
      <c r="X53" s="17">
        <v>4</v>
      </c>
      <c r="Y53" s="25">
        <v>0</v>
      </c>
      <c r="Z53" s="25">
        <v>3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7</v>
      </c>
      <c r="L55" s="25">
        <v>1</v>
      </c>
      <c r="M55" s="25">
        <v>2</v>
      </c>
      <c r="N55" s="25">
        <v>2</v>
      </c>
      <c r="O55" s="26">
        <v>0</v>
      </c>
      <c r="P55" s="25">
        <v>3</v>
      </c>
      <c r="Q55" s="25">
        <v>13</v>
      </c>
      <c r="R55" s="25">
        <v>10</v>
      </c>
      <c r="S55" s="26">
        <v>4</v>
      </c>
      <c r="T55" s="25">
        <v>6</v>
      </c>
      <c r="U55" s="25">
        <v>8</v>
      </c>
      <c r="V55" s="25">
        <v>8</v>
      </c>
      <c r="W55" s="17">
        <v>8</v>
      </c>
      <c r="X55" s="17">
        <v>0</v>
      </c>
      <c r="Y55" s="25">
        <v>2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0</v>
      </c>
      <c r="T56" s="25">
        <v>12</v>
      </c>
      <c r="U56" s="25">
        <v>9</v>
      </c>
      <c r="V56" s="25">
        <v>7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3</v>
      </c>
      <c r="V58" s="25">
        <v>3</v>
      </c>
      <c r="W58" s="17">
        <v>0</v>
      </c>
      <c r="X58" s="17">
        <v>0</v>
      </c>
      <c r="Y58" s="25">
        <v>1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1</v>
      </c>
      <c r="N62" s="25">
        <v>0</v>
      </c>
      <c r="O62" s="26">
        <v>0</v>
      </c>
      <c r="P62" s="25">
        <v>11</v>
      </c>
      <c r="Q62" s="25">
        <v>6</v>
      </c>
      <c r="R62" s="25">
        <v>7</v>
      </c>
      <c r="S62" s="26">
        <v>0</v>
      </c>
      <c r="T62" s="25">
        <v>0</v>
      </c>
      <c r="U62" s="25">
        <v>5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0</v>
      </c>
      <c r="T64" s="25">
        <v>6</v>
      </c>
      <c r="U64" s="25">
        <v>5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0</v>
      </c>
      <c r="T65" s="25">
        <v>13</v>
      </c>
      <c r="U65" s="25">
        <v>10</v>
      </c>
      <c r="V65" s="25">
        <v>7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7</v>
      </c>
      <c r="L66" s="25">
        <v>12</v>
      </c>
      <c r="M66" s="25">
        <v>9</v>
      </c>
      <c r="N66" s="25">
        <v>7</v>
      </c>
      <c r="O66" s="26">
        <v>2</v>
      </c>
      <c r="P66" s="25">
        <v>8</v>
      </c>
      <c r="Q66" s="25">
        <v>51</v>
      </c>
      <c r="R66" s="25">
        <v>26</v>
      </c>
      <c r="S66" s="26">
        <v>10</v>
      </c>
      <c r="T66" s="25">
        <v>16</v>
      </c>
      <c r="U66" s="25">
        <v>15</v>
      </c>
      <c r="V66" s="25">
        <v>43</v>
      </c>
      <c r="W66" s="17">
        <v>0</v>
      </c>
      <c r="X66" s="17">
        <v>0</v>
      </c>
      <c r="Y66" s="25">
        <v>0</v>
      </c>
      <c r="Z66" s="25">
        <v>0</v>
      </c>
      <c r="AA66" s="25">
        <v>5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4</v>
      </c>
      <c r="S67" s="26">
        <v>0</v>
      </c>
      <c r="T67" s="25">
        <v>1</v>
      </c>
      <c r="U67" s="25">
        <v>6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5</v>
      </c>
      <c r="M68" s="25">
        <v>5</v>
      </c>
      <c r="N68" s="25">
        <v>5</v>
      </c>
      <c r="O68" s="26">
        <v>0</v>
      </c>
      <c r="P68" s="25">
        <v>8</v>
      </c>
      <c r="Q68" s="25">
        <v>33</v>
      </c>
      <c r="R68" s="25">
        <v>19</v>
      </c>
      <c r="S68" s="26">
        <v>1</v>
      </c>
      <c r="T68" s="25">
        <v>3</v>
      </c>
      <c r="U68" s="25">
        <v>8</v>
      </c>
      <c r="V68" s="25">
        <v>4</v>
      </c>
      <c r="W68" s="17">
        <v>0</v>
      </c>
      <c r="X68" s="17">
        <v>0</v>
      </c>
      <c r="Y68" s="25">
        <v>0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1</v>
      </c>
      <c r="O69" s="26">
        <v>0</v>
      </c>
      <c r="P69" s="25">
        <v>0</v>
      </c>
      <c r="Q69" s="25">
        <v>8</v>
      </c>
      <c r="R69" s="25">
        <v>7</v>
      </c>
      <c r="S69" s="26">
        <v>0</v>
      </c>
      <c r="T69" s="25">
        <v>2</v>
      </c>
      <c r="U69" s="25">
        <v>4</v>
      </c>
      <c r="V69" s="25">
        <v>5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2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2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1</v>
      </c>
      <c r="M72" s="25">
        <v>2</v>
      </c>
      <c r="N72" s="25">
        <v>6</v>
      </c>
      <c r="O72" s="26">
        <v>0</v>
      </c>
      <c r="P72" s="25">
        <v>3</v>
      </c>
      <c r="Q72" s="25">
        <v>14</v>
      </c>
      <c r="R72" s="25">
        <v>13</v>
      </c>
      <c r="S72" s="26">
        <v>8</v>
      </c>
      <c r="T72" s="25">
        <v>5</v>
      </c>
      <c r="U72" s="25">
        <v>5</v>
      </c>
      <c r="V72" s="25">
        <v>5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5</v>
      </c>
      <c r="M73" s="25">
        <v>2</v>
      </c>
      <c r="N73" s="25">
        <v>1</v>
      </c>
      <c r="O73" s="26">
        <v>0</v>
      </c>
      <c r="P73" s="25">
        <v>5</v>
      </c>
      <c r="Q73" s="25">
        <v>28</v>
      </c>
      <c r="R73" s="25">
        <v>14</v>
      </c>
      <c r="S73" s="26">
        <v>0</v>
      </c>
      <c r="T73" s="25">
        <v>0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3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2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0</v>
      </c>
      <c r="L78" s="25">
        <v>7</v>
      </c>
      <c r="M78" s="25">
        <v>2</v>
      </c>
      <c r="N78" s="25">
        <v>4</v>
      </c>
      <c r="O78" s="26">
        <v>0</v>
      </c>
      <c r="P78" s="25">
        <v>1</v>
      </c>
      <c r="Q78" s="25">
        <v>10</v>
      </c>
      <c r="R78" s="25">
        <v>8</v>
      </c>
      <c r="S78" s="26">
        <v>5</v>
      </c>
      <c r="T78" s="25">
        <v>59</v>
      </c>
      <c r="U78" s="25">
        <v>64</v>
      </c>
      <c r="V78" s="25">
        <v>49</v>
      </c>
      <c r="W78" s="17">
        <v>6</v>
      </c>
      <c r="X78" s="17">
        <v>7</v>
      </c>
      <c r="Y78" s="25">
        <v>2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2</v>
      </c>
      <c r="O80" s="26">
        <v>0</v>
      </c>
      <c r="P80" s="25">
        <v>3</v>
      </c>
      <c r="Q80" s="25">
        <v>6</v>
      </c>
      <c r="R80" s="25">
        <v>1</v>
      </c>
      <c r="S80" s="26">
        <v>0</v>
      </c>
      <c r="T80" s="25">
        <v>5</v>
      </c>
      <c r="U80" s="25">
        <v>3</v>
      </c>
      <c r="V80" s="25">
        <v>6</v>
      </c>
      <c r="W80" s="17">
        <v>6</v>
      </c>
      <c r="X80" s="17">
        <v>6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1</v>
      </c>
      <c r="S88" s="26">
        <v>0</v>
      </c>
      <c r="T88" s="25">
        <v>1</v>
      </c>
      <c r="U88" s="25">
        <v>2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2</v>
      </c>
      <c r="U89" s="25">
        <v>11</v>
      </c>
      <c r="V89" s="25">
        <v>6</v>
      </c>
      <c r="W89" s="17">
        <v>1</v>
      </c>
      <c r="X89" s="17">
        <v>1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1</v>
      </c>
      <c r="O90" s="26">
        <v>0</v>
      </c>
      <c r="P90" s="25">
        <v>1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0</v>
      </c>
      <c r="Q91" s="25">
        <v>7</v>
      </c>
      <c r="R91" s="25">
        <v>3</v>
      </c>
      <c r="S91" s="26">
        <v>0</v>
      </c>
      <c r="T91" s="25">
        <v>9</v>
      </c>
      <c r="U91" s="25">
        <v>17</v>
      </c>
      <c r="V91" s="25">
        <v>4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36</v>
      </c>
      <c r="K92" s="17">
        <v>49</v>
      </c>
      <c r="L92" s="25">
        <v>41</v>
      </c>
      <c r="M92" s="25">
        <v>26</v>
      </c>
      <c r="N92" s="25">
        <v>11</v>
      </c>
      <c r="O92" s="26">
        <v>2</v>
      </c>
      <c r="P92" s="25">
        <v>35</v>
      </c>
      <c r="Q92" s="25">
        <v>157</v>
      </c>
      <c r="R92" s="25">
        <v>54</v>
      </c>
      <c r="S92" s="26">
        <v>57</v>
      </c>
      <c r="T92" s="25">
        <v>160</v>
      </c>
      <c r="U92" s="25">
        <v>139</v>
      </c>
      <c r="V92" s="25">
        <v>93</v>
      </c>
      <c r="W92" s="17">
        <v>0</v>
      </c>
      <c r="X92" s="17">
        <v>0</v>
      </c>
      <c r="Y92" s="25">
        <v>1</v>
      </c>
      <c r="Z92" s="25">
        <v>8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2</v>
      </c>
      <c r="L93" s="25">
        <v>3</v>
      </c>
      <c r="M93" s="25">
        <v>2</v>
      </c>
      <c r="N93" s="25">
        <v>0</v>
      </c>
      <c r="O93" s="26">
        <v>0</v>
      </c>
      <c r="P93" s="25">
        <v>1</v>
      </c>
      <c r="Q93" s="25">
        <v>4</v>
      </c>
      <c r="R93" s="25">
        <v>4</v>
      </c>
      <c r="S93" s="26">
        <v>9</v>
      </c>
      <c r="T93" s="25">
        <v>10</v>
      </c>
      <c r="U93" s="25">
        <v>10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2</v>
      </c>
      <c r="L94" s="25">
        <v>1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5</v>
      </c>
      <c r="T94" s="25">
        <v>6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2</v>
      </c>
      <c r="Q95" s="25">
        <v>1</v>
      </c>
      <c r="R95" s="25">
        <v>4</v>
      </c>
      <c r="S95" s="26">
        <v>0</v>
      </c>
      <c r="T95" s="25">
        <v>2</v>
      </c>
      <c r="U95" s="25">
        <v>2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3</v>
      </c>
      <c r="R96" s="25">
        <v>4</v>
      </c>
      <c r="S96" s="26">
        <v>0</v>
      </c>
      <c r="T96" s="25">
        <v>2</v>
      </c>
      <c r="U96" s="25">
        <v>1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3</v>
      </c>
      <c r="M97" s="25">
        <v>1</v>
      </c>
      <c r="N97" s="25">
        <v>1</v>
      </c>
      <c r="O97" s="26">
        <v>0</v>
      </c>
      <c r="P97" s="25">
        <v>3</v>
      </c>
      <c r="Q97" s="25">
        <v>4</v>
      </c>
      <c r="R97" s="25">
        <v>3</v>
      </c>
      <c r="S97" s="26">
        <v>0</v>
      </c>
      <c r="T97" s="25">
        <v>16</v>
      </c>
      <c r="U97" s="25">
        <v>9</v>
      </c>
      <c r="V97" s="25">
        <v>10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0</v>
      </c>
      <c r="M98" s="25">
        <v>5</v>
      </c>
      <c r="N98" s="25">
        <v>0</v>
      </c>
      <c r="O98" s="26">
        <v>0</v>
      </c>
      <c r="P98" s="25">
        <v>2</v>
      </c>
      <c r="Q98" s="25">
        <v>17</v>
      </c>
      <c r="R98" s="25">
        <v>8</v>
      </c>
      <c r="S98" s="26">
        <v>1</v>
      </c>
      <c r="T98" s="25">
        <v>14</v>
      </c>
      <c r="U98" s="25">
        <v>14</v>
      </c>
      <c r="V98" s="25">
        <v>17</v>
      </c>
      <c r="W98" s="17">
        <v>0</v>
      </c>
      <c r="X98" s="17">
        <v>0</v>
      </c>
      <c r="Y98" s="25">
        <v>1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2</v>
      </c>
      <c r="Q99" s="25">
        <v>36</v>
      </c>
      <c r="R99" s="25">
        <v>10</v>
      </c>
      <c r="S99" s="26">
        <v>6</v>
      </c>
      <c r="T99" s="25">
        <v>40</v>
      </c>
      <c r="U99" s="25">
        <v>45</v>
      </c>
      <c r="V99" s="25">
        <v>30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2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11</v>
      </c>
      <c r="U101" s="25">
        <v>6</v>
      </c>
      <c r="V101" s="25">
        <v>0</v>
      </c>
      <c r="W101" s="17">
        <v>0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3</v>
      </c>
      <c r="L102" s="25">
        <v>5</v>
      </c>
      <c r="M102" s="25">
        <v>5</v>
      </c>
      <c r="N102" s="25">
        <v>2</v>
      </c>
      <c r="O102" s="26">
        <v>0</v>
      </c>
      <c r="P102" s="25">
        <v>5</v>
      </c>
      <c r="Q102" s="25">
        <v>9</v>
      </c>
      <c r="R102" s="25">
        <v>8</v>
      </c>
      <c r="S102" s="26">
        <v>1</v>
      </c>
      <c r="T102" s="25">
        <v>38</v>
      </c>
      <c r="U102" s="25">
        <v>13</v>
      </c>
      <c r="V102" s="25">
        <v>9</v>
      </c>
      <c r="W102" s="17">
        <v>10</v>
      </c>
      <c r="X102" s="17">
        <v>10</v>
      </c>
      <c r="Y102" s="25">
        <v>0</v>
      </c>
      <c r="Z102" s="25">
        <v>0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0</v>
      </c>
      <c r="L103" s="25">
        <v>4</v>
      </c>
      <c r="M103" s="25">
        <v>2</v>
      </c>
      <c r="N103" s="25">
        <v>2</v>
      </c>
      <c r="O103" s="26">
        <v>0</v>
      </c>
      <c r="P103" s="25">
        <v>5</v>
      </c>
      <c r="Q103" s="25">
        <v>9</v>
      </c>
      <c r="R103" s="25">
        <v>9</v>
      </c>
      <c r="S103" s="26">
        <v>1</v>
      </c>
      <c r="T103" s="25">
        <v>18</v>
      </c>
      <c r="U103" s="25">
        <v>8</v>
      </c>
      <c r="V103" s="25">
        <v>7</v>
      </c>
      <c r="W103" s="17">
        <v>8</v>
      </c>
      <c r="X103" s="17">
        <v>8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22</v>
      </c>
      <c r="K106" s="17">
        <v>22</v>
      </c>
      <c r="L106" s="25">
        <v>3</v>
      </c>
      <c r="M106" s="25">
        <v>4</v>
      </c>
      <c r="N106" s="25">
        <v>1</v>
      </c>
      <c r="O106" s="26">
        <v>0</v>
      </c>
      <c r="P106" s="25">
        <v>23</v>
      </c>
      <c r="Q106" s="25">
        <v>10</v>
      </c>
      <c r="R106" s="25">
        <v>7</v>
      </c>
      <c r="S106" s="26">
        <v>0</v>
      </c>
      <c r="T106" s="25">
        <v>34</v>
      </c>
      <c r="U106" s="25">
        <v>13</v>
      </c>
      <c r="V106" s="25">
        <v>4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3</v>
      </c>
      <c r="V109" s="25">
        <v>1</v>
      </c>
      <c r="W109" s="17">
        <v>0</v>
      </c>
      <c r="X109" s="17">
        <v>0</v>
      </c>
      <c r="Y109" s="25">
        <v>0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7</v>
      </c>
      <c r="K110" s="17">
        <v>9</v>
      </c>
      <c r="L110" s="25">
        <v>2</v>
      </c>
      <c r="M110" s="25">
        <v>6</v>
      </c>
      <c r="N110" s="25">
        <v>1</v>
      </c>
      <c r="O110" s="26">
        <v>0</v>
      </c>
      <c r="P110" s="25">
        <v>11</v>
      </c>
      <c r="Q110" s="25">
        <v>30</v>
      </c>
      <c r="R110" s="25">
        <v>17</v>
      </c>
      <c r="S110" s="26">
        <v>0</v>
      </c>
      <c r="T110" s="25">
        <v>19</v>
      </c>
      <c r="U110" s="25">
        <v>25</v>
      </c>
      <c r="V110" s="25">
        <v>23</v>
      </c>
      <c r="W110" s="17">
        <v>0</v>
      </c>
      <c r="X110" s="17">
        <v>0</v>
      </c>
      <c r="Y110" s="25">
        <v>1</v>
      </c>
      <c r="Z110" s="25">
        <v>11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4</v>
      </c>
      <c r="M112" s="25">
        <v>5</v>
      </c>
      <c r="N112" s="25">
        <v>3</v>
      </c>
      <c r="O112" s="26">
        <v>0</v>
      </c>
      <c r="P112" s="25">
        <v>8</v>
      </c>
      <c r="Q112" s="25">
        <v>26</v>
      </c>
      <c r="R112" s="25">
        <v>12</v>
      </c>
      <c r="S112" s="26">
        <v>0</v>
      </c>
      <c r="T112" s="25">
        <v>2</v>
      </c>
      <c r="U112" s="25">
        <v>21</v>
      </c>
      <c r="V112" s="25">
        <v>8</v>
      </c>
      <c r="W112" s="17">
        <v>0</v>
      </c>
      <c r="X112" s="17">
        <v>0</v>
      </c>
      <c r="Y112" s="25">
        <v>0</v>
      </c>
      <c r="Z112" s="25">
        <v>4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4</v>
      </c>
      <c r="M113" s="25">
        <v>5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2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5</v>
      </c>
      <c r="Q114" s="25">
        <v>26</v>
      </c>
      <c r="R114" s="25">
        <v>5</v>
      </c>
      <c r="S114" s="26">
        <v>9</v>
      </c>
      <c r="T114" s="25">
        <v>107</v>
      </c>
      <c r="U114" s="25">
        <v>39</v>
      </c>
      <c r="V114" s="25">
        <v>13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10</v>
      </c>
      <c r="R115" s="25">
        <v>3</v>
      </c>
      <c r="S115" s="26">
        <v>0</v>
      </c>
      <c r="T115" s="25">
        <v>11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4</v>
      </c>
      <c r="R116" s="25">
        <v>0</v>
      </c>
      <c r="S116" s="26">
        <v>0</v>
      </c>
      <c r="T116" s="25">
        <v>22</v>
      </c>
      <c r="U116" s="25">
        <v>10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1</v>
      </c>
      <c r="M118" s="25">
        <v>3</v>
      </c>
      <c r="N118" s="25">
        <v>1</v>
      </c>
      <c r="O118" s="26">
        <v>0</v>
      </c>
      <c r="P118" s="25">
        <v>1</v>
      </c>
      <c r="Q118" s="25">
        <v>10</v>
      </c>
      <c r="R118" s="25">
        <v>6</v>
      </c>
      <c r="S118" s="26">
        <v>1</v>
      </c>
      <c r="T118" s="25">
        <v>59</v>
      </c>
      <c r="U118" s="25">
        <v>12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14</v>
      </c>
      <c r="L119" s="25">
        <v>7</v>
      </c>
      <c r="M119" s="25">
        <v>14</v>
      </c>
      <c r="N119" s="25">
        <v>16</v>
      </c>
      <c r="O119" s="26">
        <v>1</v>
      </c>
      <c r="P119" s="25">
        <v>16</v>
      </c>
      <c r="Q119" s="25">
        <v>42</v>
      </c>
      <c r="R119" s="25">
        <v>25</v>
      </c>
      <c r="S119" s="26">
        <v>7</v>
      </c>
      <c r="T119" s="25">
        <v>8</v>
      </c>
      <c r="U119" s="25">
        <v>9</v>
      </c>
      <c r="V119" s="25">
        <v>55</v>
      </c>
      <c r="W119" s="17">
        <v>15</v>
      </c>
      <c r="X119" s="17">
        <v>14</v>
      </c>
      <c r="Y119" s="25">
        <v>0</v>
      </c>
      <c r="Z119" s="25">
        <v>0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5</v>
      </c>
      <c r="N120" s="25">
        <v>1</v>
      </c>
      <c r="O120" s="26">
        <v>0</v>
      </c>
      <c r="P120" s="25">
        <v>4</v>
      </c>
      <c r="Q120" s="25">
        <v>8</v>
      </c>
      <c r="R120" s="25">
        <v>7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2</v>
      </c>
      <c r="Q122" s="25">
        <v>14</v>
      </c>
      <c r="R122" s="25">
        <v>16</v>
      </c>
      <c r="S122" s="26">
        <v>1</v>
      </c>
      <c r="T122" s="25">
        <v>9</v>
      </c>
      <c r="U122" s="25">
        <v>7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1</v>
      </c>
      <c r="L123" s="25">
        <v>2</v>
      </c>
      <c r="M123" s="25">
        <v>4</v>
      </c>
      <c r="N123" s="25">
        <v>5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2</v>
      </c>
      <c r="V123" s="25">
        <v>1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19</v>
      </c>
      <c r="L124" s="25">
        <v>9</v>
      </c>
      <c r="M124" s="25">
        <v>5</v>
      </c>
      <c r="N124" s="25">
        <v>8</v>
      </c>
      <c r="O124" s="26">
        <v>2</v>
      </c>
      <c r="P124" s="25">
        <v>9</v>
      </c>
      <c r="Q124" s="25">
        <v>16</v>
      </c>
      <c r="R124" s="25">
        <v>13</v>
      </c>
      <c r="S124" s="26">
        <v>21</v>
      </c>
      <c r="T124" s="25">
        <v>81</v>
      </c>
      <c r="U124" s="25">
        <v>4</v>
      </c>
      <c r="V124" s="25">
        <v>1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3</v>
      </c>
      <c r="M125" s="25">
        <v>1</v>
      </c>
      <c r="N125" s="25">
        <v>1</v>
      </c>
      <c r="O125" s="26">
        <v>0</v>
      </c>
      <c r="P125" s="25">
        <v>0</v>
      </c>
      <c r="Q125" s="25">
        <v>5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2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11</v>
      </c>
      <c r="R126" s="25">
        <v>8</v>
      </c>
      <c r="S126" s="26">
        <v>17</v>
      </c>
      <c r="T126" s="25">
        <v>33</v>
      </c>
      <c r="U126" s="25">
        <v>36</v>
      </c>
      <c r="V126" s="25">
        <v>24</v>
      </c>
      <c r="W126" s="17">
        <v>0</v>
      </c>
      <c r="X126" s="17">
        <v>0</v>
      </c>
      <c r="Y126" s="25">
        <v>1</v>
      </c>
      <c r="Z126" s="25">
        <v>1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5</v>
      </c>
      <c r="T127" s="25">
        <v>3</v>
      </c>
      <c r="U127" s="25">
        <v>15</v>
      </c>
      <c r="V127" s="25">
        <v>6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1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3</v>
      </c>
      <c r="R130" s="25">
        <v>5</v>
      </c>
      <c r="S130" s="26">
        <v>0</v>
      </c>
      <c r="T130" s="25">
        <v>4</v>
      </c>
      <c r="U130" s="25">
        <v>10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1</v>
      </c>
      <c r="R131" s="25">
        <v>0</v>
      </c>
      <c r="S131" s="26">
        <v>0</v>
      </c>
      <c r="T131" s="25">
        <v>2</v>
      </c>
      <c r="U131" s="25">
        <v>3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4</v>
      </c>
      <c r="L133" s="25">
        <v>1</v>
      </c>
      <c r="M133" s="25">
        <v>4</v>
      </c>
      <c r="N133" s="25">
        <v>3</v>
      </c>
      <c r="O133" s="26">
        <v>0</v>
      </c>
      <c r="P133" s="25">
        <v>4</v>
      </c>
      <c r="Q133" s="25">
        <v>0</v>
      </c>
      <c r="R133" s="25">
        <v>4</v>
      </c>
      <c r="S133" s="26">
        <v>4</v>
      </c>
      <c r="T133" s="25">
        <v>5</v>
      </c>
      <c r="U133" s="25">
        <v>7</v>
      </c>
      <c r="V133" s="25">
        <v>10</v>
      </c>
      <c r="W133" s="17">
        <v>1</v>
      </c>
      <c r="X133" s="17">
        <v>1</v>
      </c>
      <c r="Y133" s="25">
        <v>0</v>
      </c>
      <c r="Z133" s="25">
        <v>1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8</v>
      </c>
      <c r="U134" s="25">
        <v>6</v>
      </c>
      <c r="V134" s="25">
        <v>7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6</v>
      </c>
      <c r="R135" s="25">
        <v>0</v>
      </c>
      <c r="S135" s="26">
        <v>0</v>
      </c>
      <c r="T135" s="25">
        <v>0</v>
      </c>
      <c r="U135" s="25">
        <v>2</v>
      </c>
      <c r="V135" s="25">
        <v>3</v>
      </c>
      <c r="W135" s="17">
        <v>0</v>
      </c>
      <c r="X135" s="17">
        <v>0</v>
      </c>
      <c r="Y135" s="25">
        <v>0</v>
      </c>
      <c r="Z135" s="25">
        <v>1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5</v>
      </c>
      <c r="L136" s="25">
        <v>3</v>
      </c>
      <c r="M136" s="25">
        <v>3</v>
      </c>
      <c r="N136" s="25">
        <v>3</v>
      </c>
      <c r="O136" s="26">
        <v>0</v>
      </c>
      <c r="P136" s="25">
        <v>5</v>
      </c>
      <c r="Q136" s="25">
        <v>14</v>
      </c>
      <c r="R136" s="25">
        <v>14</v>
      </c>
      <c r="S136" s="26">
        <v>3</v>
      </c>
      <c r="T136" s="25">
        <v>10</v>
      </c>
      <c r="U136" s="25">
        <v>12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7</v>
      </c>
      <c r="L137" s="25">
        <v>10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3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1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8</v>
      </c>
      <c r="U138" s="25">
        <v>25</v>
      </c>
      <c r="V138" s="25">
        <v>15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3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4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1</v>
      </c>
      <c r="R145" s="25">
        <v>0</v>
      </c>
      <c r="S145" s="26">
        <v>0</v>
      </c>
      <c r="T145" s="25">
        <v>13</v>
      </c>
      <c r="U145" s="25">
        <v>1</v>
      </c>
      <c r="V145" s="25">
        <v>0</v>
      </c>
      <c r="W145" s="17">
        <v>0</v>
      </c>
      <c r="X145" s="17">
        <v>0</v>
      </c>
      <c r="Y145" s="25">
        <v>0</v>
      </c>
      <c r="Z145" s="25">
        <v>1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14</v>
      </c>
      <c r="S146" s="26">
        <v>6</v>
      </c>
      <c r="T146" s="25">
        <v>65</v>
      </c>
      <c r="U146" s="25">
        <v>21</v>
      </c>
      <c r="V146" s="25">
        <v>12</v>
      </c>
      <c r="W146" s="17">
        <v>0</v>
      </c>
      <c r="X146" s="17">
        <v>0</v>
      </c>
      <c r="Y146" s="25">
        <v>5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5</v>
      </c>
      <c r="R148" s="25">
        <v>3</v>
      </c>
      <c r="S148" s="26">
        <v>14</v>
      </c>
      <c r="T148" s="25">
        <v>30</v>
      </c>
      <c r="U148" s="25">
        <v>7</v>
      </c>
      <c r="V148" s="25">
        <v>2</v>
      </c>
      <c r="W148" s="17">
        <v>0</v>
      </c>
      <c r="X148" s="17">
        <v>0</v>
      </c>
      <c r="Y148" s="25">
        <v>2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2</v>
      </c>
      <c r="M149" s="25">
        <v>2</v>
      </c>
      <c r="N149" s="25">
        <v>0</v>
      </c>
      <c r="O149" s="26">
        <v>0</v>
      </c>
      <c r="P149" s="25">
        <v>2</v>
      </c>
      <c r="Q149" s="25">
        <v>13</v>
      </c>
      <c r="R149" s="25">
        <v>7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40</v>
      </c>
      <c r="L150" s="25">
        <v>20</v>
      </c>
      <c r="M150" s="25">
        <v>15</v>
      </c>
      <c r="N150" s="25">
        <v>8</v>
      </c>
      <c r="O150" s="26">
        <v>3</v>
      </c>
      <c r="P150" s="25">
        <v>31</v>
      </c>
      <c r="Q150" s="25">
        <v>85</v>
      </c>
      <c r="R150" s="25">
        <v>28</v>
      </c>
      <c r="S150" s="26">
        <v>23</v>
      </c>
      <c r="T150" s="25">
        <v>133</v>
      </c>
      <c r="U150" s="25">
        <v>135</v>
      </c>
      <c r="V150" s="25">
        <v>174</v>
      </c>
      <c r="W150" s="17">
        <v>76</v>
      </c>
      <c r="X150" s="17">
        <v>76</v>
      </c>
      <c r="Y150" s="25">
        <v>0</v>
      </c>
      <c r="Z150" s="25">
        <v>0</v>
      </c>
      <c r="AA150" s="25">
        <v>21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8</v>
      </c>
      <c r="V153" s="25">
        <v>2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1</v>
      </c>
      <c r="N159" s="25">
        <v>0</v>
      </c>
      <c r="O159" s="26">
        <v>0</v>
      </c>
      <c r="P159" s="25">
        <v>0</v>
      </c>
      <c r="Q159" s="25">
        <v>2</v>
      </c>
      <c r="R159" s="25">
        <v>6</v>
      </c>
      <c r="S159" s="26">
        <v>0</v>
      </c>
      <c r="T159" s="25">
        <v>3</v>
      </c>
      <c r="U159" s="25">
        <v>2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3</v>
      </c>
      <c r="R160" s="25">
        <v>2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5</v>
      </c>
      <c r="N161" s="25">
        <v>4</v>
      </c>
      <c r="O161" s="26">
        <v>1</v>
      </c>
      <c r="P161" s="25">
        <v>7</v>
      </c>
      <c r="Q161" s="25">
        <v>9</v>
      </c>
      <c r="R161" s="25">
        <v>17</v>
      </c>
      <c r="S161" s="26">
        <v>1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0</v>
      </c>
      <c r="O163" s="26">
        <v>0</v>
      </c>
      <c r="P163" s="25">
        <v>6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13</v>
      </c>
      <c r="R164" s="25">
        <v>5</v>
      </c>
      <c r="S164" s="26">
        <v>2</v>
      </c>
      <c r="T164" s="25">
        <v>4</v>
      </c>
      <c r="U164" s="25">
        <v>2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1</v>
      </c>
      <c r="T170" s="25">
        <v>20</v>
      </c>
      <c r="U170" s="25">
        <v>32</v>
      </c>
      <c r="V170" s="25">
        <v>28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4</v>
      </c>
      <c r="O171" s="26">
        <v>0</v>
      </c>
      <c r="P171" s="25">
        <v>0</v>
      </c>
      <c r="Q171" s="25">
        <v>16</v>
      </c>
      <c r="R171" s="25">
        <v>11</v>
      </c>
      <c r="S171" s="26">
        <v>2</v>
      </c>
      <c r="T171" s="25">
        <v>12</v>
      </c>
      <c r="U171" s="25">
        <v>9</v>
      </c>
      <c r="V171" s="25">
        <v>13</v>
      </c>
      <c r="W171" s="17">
        <v>10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5</v>
      </c>
      <c r="R173" s="25">
        <v>2</v>
      </c>
      <c r="S173" s="26">
        <v>0</v>
      </c>
      <c r="T173" s="25">
        <v>0</v>
      </c>
      <c r="U173" s="25">
        <v>2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2</v>
      </c>
      <c r="R175" s="25">
        <v>3</v>
      </c>
      <c r="S175" s="26">
        <v>0</v>
      </c>
      <c r="T175" s="25">
        <v>0</v>
      </c>
      <c r="U175" s="25">
        <v>0</v>
      </c>
      <c r="V175" s="25">
        <v>0</v>
      </c>
      <c r="W175" s="17">
        <v>3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17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2</v>
      </c>
      <c r="Q179" s="25">
        <v>13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3</v>
      </c>
      <c r="O182" s="26">
        <v>0</v>
      </c>
      <c r="P182" s="25">
        <v>6</v>
      </c>
      <c r="Q182" s="25">
        <v>20</v>
      </c>
      <c r="R182" s="25">
        <v>5</v>
      </c>
      <c r="S182" s="26">
        <v>0</v>
      </c>
      <c r="T182" s="25">
        <v>15</v>
      </c>
      <c r="U182" s="25">
        <v>6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44</v>
      </c>
      <c r="T185" s="25">
        <v>115</v>
      </c>
      <c r="U185" s="25">
        <v>123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4</v>
      </c>
      <c r="L186" s="25">
        <v>3</v>
      </c>
      <c r="M186" s="25">
        <v>8</v>
      </c>
      <c r="N186" s="25">
        <v>3</v>
      </c>
      <c r="O186" s="26">
        <v>1</v>
      </c>
      <c r="P186" s="25">
        <v>7</v>
      </c>
      <c r="Q186" s="25">
        <v>29</v>
      </c>
      <c r="R186" s="25">
        <v>12</v>
      </c>
      <c r="S186" s="26">
        <v>20</v>
      </c>
      <c r="T186" s="25">
        <v>36</v>
      </c>
      <c r="U186" s="25">
        <v>8</v>
      </c>
      <c r="V186" s="25">
        <v>7</v>
      </c>
      <c r="W186" s="17">
        <v>7</v>
      </c>
      <c r="X186" s="17">
        <v>7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26</v>
      </c>
      <c r="L187" s="25">
        <v>7</v>
      </c>
      <c r="M187" s="25">
        <v>11</v>
      </c>
      <c r="N187" s="25">
        <v>9</v>
      </c>
      <c r="O187" s="26">
        <v>0</v>
      </c>
      <c r="P187" s="25">
        <v>17</v>
      </c>
      <c r="Q187" s="25">
        <v>55</v>
      </c>
      <c r="R187" s="25">
        <v>29</v>
      </c>
      <c r="S187" s="26">
        <v>45</v>
      </c>
      <c r="T187" s="25">
        <v>26</v>
      </c>
      <c r="U187" s="25">
        <v>1</v>
      </c>
      <c r="V187" s="25">
        <v>2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6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0</v>
      </c>
      <c r="M189" s="25">
        <v>1</v>
      </c>
      <c r="N189" s="25">
        <v>3</v>
      </c>
      <c r="O189" s="26">
        <v>0</v>
      </c>
      <c r="P189" s="25">
        <v>4</v>
      </c>
      <c r="Q189" s="25">
        <v>10</v>
      </c>
      <c r="R189" s="25">
        <v>4</v>
      </c>
      <c r="S189" s="26">
        <v>2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1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16</v>
      </c>
      <c r="R191" s="25">
        <v>3</v>
      </c>
      <c r="S191" s="26">
        <v>12</v>
      </c>
      <c r="T191" s="25">
        <v>17</v>
      </c>
      <c r="U191" s="25">
        <v>11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4</v>
      </c>
      <c r="Q192" s="25">
        <v>9</v>
      </c>
      <c r="R192" s="25">
        <v>4</v>
      </c>
      <c r="S192" s="26">
        <v>15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9</v>
      </c>
      <c r="L193" s="25">
        <v>6</v>
      </c>
      <c r="M193" s="25">
        <v>1</v>
      </c>
      <c r="N193" s="25">
        <v>9</v>
      </c>
      <c r="O193" s="26">
        <v>1</v>
      </c>
      <c r="P193" s="25">
        <v>8</v>
      </c>
      <c r="Q193" s="25">
        <v>19</v>
      </c>
      <c r="R193" s="25">
        <v>14</v>
      </c>
      <c r="S193" s="26">
        <v>0</v>
      </c>
      <c r="T193" s="25">
        <v>27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3</v>
      </c>
      <c r="U196" s="25">
        <v>1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2</v>
      </c>
      <c r="R199" s="25">
        <v>5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0</v>
      </c>
      <c r="Q200" s="25">
        <v>5</v>
      </c>
      <c r="R200" s="25">
        <v>3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18</v>
      </c>
      <c r="R202" s="25">
        <v>14</v>
      </c>
      <c r="S202" s="26">
        <v>12</v>
      </c>
      <c r="T202" s="25">
        <v>4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1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2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5</v>
      </c>
      <c r="M208" s="25">
        <v>4</v>
      </c>
      <c r="N208" s="25">
        <v>4</v>
      </c>
      <c r="O208" s="26">
        <v>0</v>
      </c>
      <c r="P208" s="25">
        <v>4</v>
      </c>
      <c r="Q208" s="25">
        <v>20</v>
      </c>
      <c r="R208" s="25">
        <v>5</v>
      </c>
      <c r="S208" s="26">
        <v>6</v>
      </c>
      <c r="T208" s="25">
        <v>9</v>
      </c>
      <c r="U208" s="25">
        <v>8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2</v>
      </c>
      <c r="M209" s="25">
        <v>0</v>
      </c>
      <c r="N209" s="25">
        <v>1</v>
      </c>
      <c r="O209" s="26">
        <v>0</v>
      </c>
      <c r="P209" s="25">
        <v>6</v>
      </c>
      <c r="Q209" s="25">
        <v>8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4</v>
      </c>
      <c r="O210" s="26">
        <v>0</v>
      </c>
      <c r="P210" s="25">
        <v>10</v>
      </c>
      <c r="Q210" s="25">
        <v>44</v>
      </c>
      <c r="R210" s="25">
        <v>29</v>
      </c>
      <c r="S210" s="26">
        <v>10</v>
      </c>
      <c r="T210" s="25">
        <v>34</v>
      </c>
      <c r="U210" s="25">
        <v>36</v>
      </c>
      <c r="V210" s="25">
        <v>38</v>
      </c>
      <c r="W210" s="17">
        <v>0</v>
      </c>
      <c r="X210" s="17">
        <v>17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19</v>
      </c>
      <c r="U211" s="25">
        <v>13</v>
      </c>
      <c r="V211" s="25">
        <v>20</v>
      </c>
      <c r="W211" s="17">
        <v>10</v>
      </c>
      <c r="X211" s="17">
        <v>10</v>
      </c>
      <c r="Y211" s="25">
        <v>2</v>
      </c>
      <c r="Z211" s="25">
        <v>3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18</v>
      </c>
      <c r="U212" s="25">
        <v>7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2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14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3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8</v>
      </c>
      <c r="N221" s="25">
        <v>3</v>
      </c>
      <c r="O221" s="26">
        <v>1</v>
      </c>
      <c r="P221" s="25">
        <v>1</v>
      </c>
      <c r="Q221" s="25">
        <v>23</v>
      </c>
      <c r="R221" s="25">
        <v>12</v>
      </c>
      <c r="S221" s="26">
        <v>3</v>
      </c>
      <c r="T221" s="25">
        <v>0</v>
      </c>
      <c r="U221" s="25">
        <v>1</v>
      </c>
      <c r="V221" s="25">
        <v>4</v>
      </c>
      <c r="W221" s="17">
        <v>5</v>
      </c>
      <c r="X221" s="17">
        <v>5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14</v>
      </c>
      <c r="L223" s="25">
        <v>8</v>
      </c>
      <c r="M223" s="25">
        <v>22</v>
      </c>
      <c r="N223" s="25">
        <v>11</v>
      </c>
      <c r="O223" s="26">
        <v>0</v>
      </c>
      <c r="P223" s="25">
        <v>13</v>
      </c>
      <c r="Q223" s="25">
        <v>57</v>
      </c>
      <c r="R223" s="25">
        <v>41</v>
      </c>
      <c r="S223" s="26">
        <v>18</v>
      </c>
      <c r="T223" s="25">
        <v>58</v>
      </c>
      <c r="U223" s="25">
        <v>48</v>
      </c>
      <c r="V223" s="25">
        <v>12</v>
      </c>
      <c r="W223" s="17">
        <v>0</v>
      </c>
      <c r="X223" s="17">
        <v>0</v>
      </c>
      <c r="Y223" s="25">
        <v>0</v>
      </c>
      <c r="Z223" s="25">
        <v>4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37</v>
      </c>
      <c r="L227" s="25">
        <v>17</v>
      </c>
      <c r="M227" s="25">
        <v>16</v>
      </c>
      <c r="N227" s="25">
        <v>20</v>
      </c>
      <c r="O227" s="26">
        <v>1</v>
      </c>
      <c r="P227" s="25">
        <v>22</v>
      </c>
      <c r="Q227" s="25">
        <v>61</v>
      </c>
      <c r="R227" s="25">
        <v>34</v>
      </c>
      <c r="S227" s="26">
        <v>57</v>
      </c>
      <c r="T227" s="25">
        <v>145</v>
      </c>
      <c r="U227" s="25">
        <v>38</v>
      </c>
      <c r="V227" s="25">
        <v>52</v>
      </c>
      <c r="W227" s="17">
        <v>9</v>
      </c>
      <c r="X227" s="17">
        <v>9</v>
      </c>
      <c r="Y227" s="25">
        <v>0</v>
      </c>
      <c r="Z227" s="25">
        <v>1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10</v>
      </c>
      <c r="R228" s="25">
        <v>3</v>
      </c>
      <c r="S228" s="26">
        <v>3</v>
      </c>
      <c r="T228" s="25">
        <v>2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3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2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3</v>
      </c>
      <c r="M231" s="25">
        <v>2</v>
      </c>
      <c r="N231" s="25">
        <v>1</v>
      </c>
      <c r="O231" s="26">
        <v>0</v>
      </c>
      <c r="P231" s="25">
        <v>0</v>
      </c>
      <c r="Q231" s="25">
        <v>4</v>
      </c>
      <c r="R231" s="25">
        <v>3</v>
      </c>
      <c r="S231" s="26">
        <v>0</v>
      </c>
      <c r="T231" s="25">
        <v>9</v>
      </c>
      <c r="U231" s="25">
        <v>11</v>
      </c>
      <c r="V231" s="25">
        <v>11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19</v>
      </c>
      <c r="L233" s="25">
        <v>16</v>
      </c>
      <c r="M233" s="25">
        <v>19</v>
      </c>
      <c r="N233" s="25">
        <v>13</v>
      </c>
      <c r="O233" s="26">
        <v>3</v>
      </c>
      <c r="P233" s="25">
        <v>31</v>
      </c>
      <c r="Q233" s="25">
        <v>70</v>
      </c>
      <c r="R233" s="25">
        <v>27</v>
      </c>
      <c r="S233" s="26">
        <v>10</v>
      </c>
      <c r="T233" s="25">
        <v>112</v>
      </c>
      <c r="U233" s="25">
        <v>21</v>
      </c>
      <c r="V233" s="25">
        <v>26</v>
      </c>
      <c r="W233" s="17">
        <v>0</v>
      </c>
      <c r="X233" s="17">
        <v>0</v>
      </c>
      <c r="Y233" s="25">
        <v>3</v>
      </c>
      <c r="Z233" s="25">
        <v>7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10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6</v>
      </c>
      <c r="Q235" s="25">
        <v>11</v>
      </c>
      <c r="R235" s="25">
        <v>4</v>
      </c>
      <c r="S235" s="26">
        <v>6</v>
      </c>
      <c r="T235" s="25">
        <v>12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10</v>
      </c>
      <c r="R236" s="25">
        <v>8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27</v>
      </c>
      <c r="R238" s="25">
        <v>18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1</v>
      </c>
      <c r="O239" s="26">
        <v>0</v>
      </c>
      <c r="P239" s="25">
        <v>2</v>
      </c>
      <c r="Q239" s="25">
        <v>2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4</v>
      </c>
      <c r="P240" s="25">
        <v>8</v>
      </c>
      <c r="Q240" s="25">
        <v>9</v>
      </c>
      <c r="R240" s="25">
        <v>11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4</v>
      </c>
      <c r="Q241" s="25">
        <v>8</v>
      </c>
      <c r="R241" s="25">
        <v>8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2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8</v>
      </c>
      <c r="L244" s="25">
        <v>7</v>
      </c>
      <c r="M244" s="25">
        <v>8</v>
      </c>
      <c r="N244" s="25">
        <v>5</v>
      </c>
      <c r="O244" s="26">
        <v>0</v>
      </c>
      <c r="P244" s="25">
        <v>10</v>
      </c>
      <c r="Q244" s="25">
        <v>26</v>
      </c>
      <c r="R244" s="25">
        <v>11</v>
      </c>
      <c r="S244" s="26">
        <v>3</v>
      </c>
      <c r="T244" s="25">
        <v>32</v>
      </c>
      <c r="U244" s="25">
        <v>0</v>
      </c>
      <c r="V244" s="25">
        <v>5</v>
      </c>
      <c r="W244" s="17">
        <v>0</v>
      </c>
      <c r="X244" s="17">
        <v>8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1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6</v>
      </c>
      <c r="R246" s="25">
        <v>7</v>
      </c>
      <c r="S246" s="26">
        <v>0</v>
      </c>
      <c r="T246" s="25">
        <v>5</v>
      </c>
      <c r="U246" s="25">
        <v>4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2</v>
      </c>
      <c r="L248" s="25">
        <v>1</v>
      </c>
      <c r="M248" s="25">
        <v>3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1</v>
      </c>
      <c r="U248" s="25">
        <v>2</v>
      </c>
      <c r="V248" s="25">
        <v>2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1</v>
      </c>
      <c r="M249" s="25">
        <v>4</v>
      </c>
      <c r="N249" s="25">
        <v>3</v>
      </c>
      <c r="O249" s="26">
        <v>0</v>
      </c>
      <c r="P249" s="25">
        <v>3</v>
      </c>
      <c r="Q249" s="25">
        <v>16</v>
      </c>
      <c r="R249" s="25">
        <v>16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4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3</v>
      </c>
      <c r="M252" s="25">
        <v>0</v>
      </c>
      <c r="N252" s="25">
        <v>1</v>
      </c>
      <c r="O252" s="26">
        <v>0</v>
      </c>
      <c r="P252" s="25">
        <v>5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1</v>
      </c>
      <c r="R254" s="25">
        <v>1</v>
      </c>
      <c r="S254" s="26">
        <v>0</v>
      </c>
      <c r="T254" s="25">
        <v>0</v>
      </c>
      <c r="U254" s="25">
        <v>0</v>
      </c>
      <c r="V254" s="25">
        <v>4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4</v>
      </c>
      <c r="L256" s="25">
        <v>4</v>
      </c>
      <c r="M256" s="25">
        <v>1</v>
      </c>
      <c r="N256" s="25">
        <v>0</v>
      </c>
      <c r="O256" s="26">
        <v>0</v>
      </c>
      <c r="P256" s="25">
        <v>6</v>
      </c>
      <c r="Q256" s="25">
        <v>18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5</v>
      </c>
      <c r="M258" s="25">
        <v>3</v>
      </c>
      <c r="N258" s="25">
        <v>1</v>
      </c>
      <c r="O258" s="26">
        <v>0</v>
      </c>
      <c r="P258" s="25">
        <v>1</v>
      </c>
      <c r="Q258" s="25">
        <v>26</v>
      </c>
      <c r="R258" s="25">
        <v>8</v>
      </c>
      <c r="S258" s="26">
        <v>7</v>
      </c>
      <c r="T258" s="25">
        <v>7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1</v>
      </c>
      <c r="M262" s="25">
        <v>6</v>
      </c>
      <c r="N262" s="25">
        <v>5</v>
      </c>
      <c r="O262" s="26">
        <v>0</v>
      </c>
      <c r="P262" s="25">
        <v>6</v>
      </c>
      <c r="Q262" s="25">
        <v>35</v>
      </c>
      <c r="R262" s="25">
        <v>21</v>
      </c>
      <c r="S262" s="26">
        <v>0</v>
      </c>
      <c r="T262" s="25">
        <v>10</v>
      </c>
      <c r="U262" s="25">
        <v>10</v>
      </c>
      <c r="V262" s="25">
        <v>9</v>
      </c>
      <c r="W262" s="17">
        <v>0</v>
      </c>
      <c r="X262" s="17">
        <v>0</v>
      </c>
      <c r="Y262" s="25">
        <v>3</v>
      </c>
      <c r="Z262" s="25">
        <v>3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3</v>
      </c>
      <c r="M263" s="25">
        <v>1</v>
      </c>
      <c r="N263" s="25">
        <v>0</v>
      </c>
      <c r="O263" s="26">
        <v>0</v>
      </c>
      <c r="P263" s="25">
        <v>1</v>
      </c>
      <c r="Q263" s="25">
        <v>1</v>
      </c>
      <c r="R263" s="25">
        <v>1</v>
      </c>
      <c r="S263" s="26">
        <v>1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0</v>
      </c>
      <c r="N264" s="25">
        <v>0</v>
      </c>
      <c r="O264" s="26">
        <v>0</v>
      </c>
      <c r="P264" s="25">
        <v>5</v>
      </c>
      <c r="Q264" s="25">
        <v>10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2</v>
      </c>
      <c r="M266" s="25">
        <v>1</v>
      </c>
      <c r="N266" s="25">
        <v>2</v>
      </c>
      <c r="O266" s="26">
        <v>0</v>
      </c>
      <c r="P266" s="25">
        <v>5</v>
      </c>
      <c r="Q266" s="25">
        <v>26</v>
      </c>
      <c r="R266" s="25">
        <v>5</v>
      </c>
      <c r="S266" s="26">
        <v>7</v>
      </c>
      <c r="T266" s="25">
        <v>44</v>
      </c>
      <c r="U266" s="25">
        <v>63</v>
      </c>
      <c r="V266" s="25">
        <v>25</v>
      </c>
      <c r="W266" s="17">
        <v>0</v>
      </c>
      <c r="X266" s="17">
        <v>0</v>
      </c>
      <c r="Y266" s="25">
        <v>3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1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17</v>
      </c>
      <c r="L269" s="25">
        <v>4</v>
      </c>
      <c r="M269" s="25">
        <v>5</v>
      </c>
      <c r="N269" s="25">
        <v>2</v>
      </c>
      <c r="O269" s="26">
        <v>1</v>
      </c>
      <c r="P269" s="25">
        <v>11</v>
      </c>
      <c r="Q269" s="25">
        <v>23</v>
      </c>
      <c r="R269" s="25">
        <v>12</v>
      </c>
      <c r="S269" s="26">
        <v>5</v>
      </c>
      <c r="T269" s="25">
        <v>83</v>
      </c>
      <c r="U269" s="25">
        <v>94</v>
      </c>
      <c r="V269" s="25">
        <v>130</v>
      </c>
      <c r="W269" s="17">
        <v>0</v>
      </c>
      <c r="X269" s="17">
        <v>7</v>
      </c>
      <c r="Y269" s="25">
        <v>0</v>
      </c>
      <c r="Z269" s="25">
        <v>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16</v>
      </c>
      <c r="L272" s="25">
        <v>14</v>
      </c>
      <c r="M272" s="25">
        <v>2</v>
      </c>
      <c r="N272" s="25">
        <v>4</v>
      </c>
      <c r="O272" s="26">
        <v>1</v>
      </c>
      <c r="P272" s="25">
        <v>21</v>
      </c>
      <c r="Q272" s="25">
        <v>30</v>
      </c>
      <c r="R272" s="25">
        <v>17</v>
      </c>
      <c r="S272" s="26">
        <v>25</v>
      </c>
      <c r="T272" s="25">
        <v>78</v>
      </c>
      <c r="U272" s="25">
        <v>71</v>
      </c>
      <c r="V272" s="25">
        <v>47</v>
      </c>
      <c r="W272" s="17">
        <v>0</v>
      </c>
      <c r="X272" s="17">
        <v>7</v>
      </c>
      <c r="Y272" s="25">
        <v>4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4</v>
      </c>
      <c r="R275" s="25">
        <v>2</v>
      </c>
      <c r="S275" s="26">
        <v>0</v>
      </c>
      <c r="T275" s="25">
        <v>1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7</v>
      </c>
      <c r="S276" s="26">
        <v>0</v>
      </c>
      <c r="T276" s="25">
        <v>6</v>
      </c>
      <c r="U276" s="25">
        <v>5</v>
      </c>
      <c r="V276" s="25">
        <v>11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10</v>
      </c>
      <c r="V278" s="25">
        <v>3</v>
      </c>
      <c r="W278" s="17">
        <v>0</v>
      </c>
      <c r="X278" s="17">
        <v>0</v>
      </c>
      <c r="Y278" s="25">
        <v>1</v>
      </c>
      <c r="Z278" s="25">
        <v>6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2</v>
      </c>
      <c r="N279" s="25">
        <v>1</v>
      </c>
      <c r="O279" s="26">
        <v>0</v>
      </c>
      <c r="P279" s="25">
        <v>0</v>
      </c>
      <c r="Q279" s="25">
        <v>5</v>
      </c>
      <c r="R279" s="25">
        <v>4</v>
      </c>
      <c r="S279" s="26">
        <v>0</v>
      </c>
      <c r="T279" s="25">
        <v>2</v>
      </c>
      <c r="U279" s="25">
        <v>1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2</v>
      </c>
      <c r="R280" s="25">
        <v>4</v>
      </c>
      <c r="S280" s="26">
        <v>1</v>
      </c>
      <c r="T280" s="25">
        <v>0</v>
      </c>
      <c r="U280" s="25">
        <v>2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5</v>
      </c>
      <c r="M281" s="25">
        <v>2</v>
      </c>
      <c r="N281" s="25">
        <v>8</v>
      </c>
      <c r="O281" s="26">
        <v>0</v>
      </c>
      <c r="P281" s="25">
        <v>3</v>
      </c>
      <c r="Q281" s="25">
        <v>8</v>
      </c>
      <c r="R281" s="25">
        <v>1</v>
      </c>
      <c r="S281" s="26">
        <v>3</v>
      </c>
      <c r="T281" s="25">
        <v>6</v>
      </c>
      <c r="U281" s="25">
        <v>2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2</v>
      </c>
      <c r="M282" s="25">
        <v>2</v>
      </c>
      <c r="N282" s="25">
        <v>0</v>
      </c>
      <c r="O282" s="26">
        <v>0</v>
      </c>
      <c r="P282" s="25">
        <v>3</v>
      </c>
      <c r="Q282" s="25">
        <v>9</v>
      </c>
      <c r="R282" s="25">
        <v>2</v>
      </c>
      <c r="S282" s="26">
        <v>2</v>
      </c>
      <c r="T282" s="25">
        <v>7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2</v>
      </c>
      <c r="M283" s="25">
        <v>1</v>
      </c>
      <c r="N283" s="25">
        <v>2</v>
      </c>
      <c r="O283" s="26">
        <v>0</v>
      </c>
      <c r="P283" s="25">
        <v>1</v>
      </c>
      <c r="Q283" s="25">
        <v>0</v>
      </c>
      <c r="R283" s="25">
        <v>2</v>
      </c>
      <c r="S283" s="26">
        <v>0</v>
      </c>
      <c r="T283" s="25">
        <v>2</v>
      </c>
      <c r="U283" s="25">
        <v>4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3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0</v>
      </c>
      <c r="L285" s="25">
        <v>0</v>
      </c>
      <c r="M285" s="25">
        <v>1</v>
      </c>
      <c r="N285" s="25">
        <v>2</v>
      </c>
      <c r="O285" s="26">
        <v>0</v>
      </c>
      <c r="P285" s="25">
        <v>5</v>
      </c>
      <c r="Q285" s="25">
        <v>22</v>
      </c>
      <c r="R285" s="25">
        <v>10</v>
      </c>
      <c r="S285" s="26">
        <v>0</v>
      </c>
      <c r="T285" s="25">
        <v>10</v>
      </c>
      <c r="U285" s="25">
        <v>12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0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14</v>
      </c>
      <c r="R288" s="25">
        <v>6</v>
      </c>
      <c r="S288" s="26">
        <v>8</v>
      </c>
      <c r="T288" s="25">
        <v>6</v>
      </c>
      <c r="U288" s="25">
        <v>3</v>
      </c>
      <c r="V288" s="25">
        <v>5</v>
      </c>
      <c r="W288" s="17">
        <v>0</v>
      </c>
      <c r="X288" s="17">
        <v>0</v>
      </c>
      <c r="Y288" s="25">
        <v>1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5</v>
      </c>
      <c r="T289" s="25">
        <v>8</v>
      </c>
      <c r="U289" s="25">
        <v>3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3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5</v>
      </c>
      <c r="V295" s="25">
        <v>6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5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12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7</v>
      </c>
      <c r="N300" s="25">
        <v>1</v>
      </c>
      <c r="O300" s="26">
        <v>0</v>
      </c>
      <c r="P300" s="25">
        <v>6</v>
      </c>
      <c r="Q300" s="25">
        <v>11</v>
      </c>
      <c r="R300" s="25">
        <v>13</v>
      </c>
      <c r="S300" s="26">
        <v>12</v>
      </c>
      <c r="T300" s="25">
        <v>8</v>
      </c>
      <c r="U300" s="25">
        <v>2</v>
      </c>
      <c r="V300" s="25">
        <v>3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4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6</v>
      </c>
      <c r="R301" s="25">
        <v>9</v>
      </c>
      <c r="S301" s="26">
        <v>8</v>
      </c>
      <c r="T301" s="25">
        <v>7</v>
      </c>
      <c r="U301" s="25">
        <v>0</v>
      </c>
      <c r="V301" s="25">
        <v>0</v>
      </c>
      <c r="W301" s="17">
        <v>8</v>
      </c>
      <c r="X301" s="17">
        <v>9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3</v>
      </c>
      <c r="Q302" s="25">
        <v>13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4</v>
      </c>
      <c r="N303" s="25">
        <v>2</v>
      </c>
      <c r="O303" s="26">
        <v>0</v>
      </c>
      <c r="P303" s="25">
        <v>1</v>
      </c>
      <c r="Q303" s="25">
        <v>10</v>
      </c>
      <c r="R303" s="25">
        <v>13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6</v>
      </c>
      <c r="R304" s="25">
        <v>6</v>
      </c>
      <c r="S304" s="26">
        <v>5</v>
      </c>
      <c r="T304" s="25">
        <v>2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1</v>
      </c>
      <c r="M305" s="25">
        <v>1</v>
      </c>
      <c r="N305" s="25">
        <v>1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2</v>
      </c>
      <c r="M306" s="25">
        <v>1</v>
      </c>
      <c r="N306" s="25">
        <v>0</v>
      </c>
      <c r="O306" s="26">
        <v>0</v>
      </c>
      <c r="P306" s="25">
        <v>2</v>
      </c>
      <c r="Q306" s="25">
        <v>17</v>
      </c>
      <c r="R306" s="25">
        <v>5</v>
      </c>
      <c r="S306" s="26">
        <v>2</v>
      </c>
      <c r="T306" s="25">
        <v>83</v>
      </c>
      <c r="U306" s="25">
        <v>21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11</v>
      </c>
      <c r="L309" s="25">
        <v>2</v>
      </c>
      <c r="M309" s="25">
        <v>9</v>
      </c>
      <c r="N309" s="25">
        <v>4</v>
      </c>
      <c r="O309" s="26">
        <v>2</v>
      </c>
      <c r="P309" s="25">
        <v>15</v>
      </c>
      <c r="Q309" s="25">
        <v>41</v>
      </c>
      <c r="R309" s="25">
        <v>20</v>
      </c>
      <c r="S309" s="26">
        <v>10</v>
      </c>
      <c r="T309" s="25">
        <v>175</v>
      </c>
      <c r="U309" s="25">
        <v>75</v>
      </c>
      <c r="V309" s="25">
        <v>35</v>
      </c>
      <c r="W309" s="17">
        <v>0</v>
      </c>
      <c r="X309" s="17">
        <v>7</v>
      </c>
      <c r="Y309" s="25">
        <v>3</v>
      </c>
      <c r="Z309" s="25">
        <v>0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6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2</v>
      </c>
      <c r="T310" s="25">
        <v>16</v>
      </c>
      <c r="U310" s="25">
        <v>11</v>
      </c>
      <c r="V310" s="25">
        <v>5</v>
      </c>
      <c r="W310" s="17">
        <v>15</v>
      </c>
      <c r="X310" s="17">
        <v>4</v>
      </c>
      <c r="Y310" s="25">
        <v>3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6</v>
      </c>
      <c r="L313" s="25">
        <v>4</v>
      </c>
      <c r="M313" s="25">
        <v>3</v>
      </c>
      <c r="N313" s="25">
        <v>3</v>
      </c>
      <c r="O313" s="26">
        <v>0</v>
      </c>
      <c r="P313" s="25">
        <v>3</v>
      </c>
      <c r="Q313" s="25">
        <v>5</v>
      </c>
      <c r="R313" s="25">
        <v>9</v>
      </c>
      <c r="S313" s="26">
        <v>2</v>
      </c>
      <c r="T313" s="25">
        <v>7</v>
      </c>
      <c r="U313" s="25">
        <v>0</v>
      </c>
      <c r="V313" s="25">
        <v>6</v>
      </c>
      <c r="W313" s="17">
        <v>8</v>
      </c>
      <c r="X313" s="17">
        <v>10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2</v>
      </c>
      <c r="Q314" s="25">
        <v>11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1</v>
      </c>
      <c r="O315" s="26">
        <v>0</v>
      </c>
      <c r="P315" s="25">
        <v>2</v>
      </c>
      <c r="Q315" s="25">
        <v>15</v>
      </c>
      <c r="R315" s="25">
        <v>12</v>
      </c>
      <c r="S315" s="26">
        <v>0</v>
      </c>
      <c r="T315" s="25">
        <v>1</v>
      </c>
      <c r="U315" s="25">
        <v>1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1</v>
      </c>
      <c r="N316" s="25">
        <v>3</v>
      </c>
      <c r="O316" s="26">
        <v>0</v>
      </c>
      <c r="P316" s="25">
        <v>0</v>
      </c>
      <c r="Q316" s="25">
        <v>6</v>
      </c>
      <c r="R316" s="25">
        <v>5</v>
      </c>
      <c r="S316" s="26">
        <v>7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10</v>
      </c>
      <c r="R321" s="25">
        <v>12</v>
      </c>
      <c r="S321" s="26">
        <v>7</v>
      </c>
      <c r="T321" s="25">
        <v>20</v>
      </c>
      <c r="U321" s="25">
        <v>10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2</v>
      </c>
      <c r="Q322" s="25">
        <v>6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2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15</v>
      </c>
      <c r="V327" s="25">
        <v>9</v>
      </c>
      <c r="W327" s="17">
        <v>0</v>
      </c>
      <c r="X327" s="17">
        <v>0</v>
      </c>
      <c r="Y327" s="25">
        <v>0</v>
      </c>
      <c r="Z327" s="25">
        <v>2</v>
      </c>
      <c r="AA327" s="25">
        <v>2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2</v>
      </c>
      <c r="S331" s="26">
        <v>2</v>
      </c>
      <c r="T331" s="25">
        <v>1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3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1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5</v>
      </c>
      <c r="K334" s="17">
        <v>4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10</v>
      </c>
      <c r="U335" s="25">
        <v>7</v>
      </c>
      <c r="V335" s="25">
        <v>4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5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9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18</v>
      </c>
      <c r="L338" s="25">
        <v>19</v>
      </c>
      <c r="M338" s="25">
        <v>10</v>
      </c>
      <c r="N338" s="25">
        <v>8</v>
      </c>
      <c r="O338" s="26">
        <v>0</v>
      </c>
      <c r="P338" s="25">
        <v>11</v>
      </c>
      <c r="Q338" s="25">
        <v>54</v>
      </c>
      <c r="R338" s="25">
        <v>33</v>
      </c>
      <c r="S338" s="26">
        <v>10</v>
      </c>
      <c r="T338" s="25">
        <v>37</v>
      </c>
      <c r="U338" s="25">
        <v>39</v>
      </c>
      <c r="V338" s="25">
        <v>13</v>
      </c>
      <c r="W338" s="17">
        <v>0</v>
      </c>
      <c r="X338" s="17">
        <v>1</v>
      </c>
      <c r="Y338" s="25">
        <v>13</v>
      </c>
      <c r="Z338" s="25">
        <v>18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13</v>
      </c>
      <c r="L339" s="25">
        <v>17</v>
      </c>
      <c r="M339" s="25">
        <v>10</v>
      </c>
      <c r="N339" s="25">
        <v>8</v>
      </c>
      <c r="O339" s="26">
        <v>2</v>
      </c>
      <c r="P339" s="25">
        <v>8</v>
      </c>
      <c r="Q339" s="25">
        <v>57</v>
      </c>
      <c r="R339" s="25">
        <v>44</v>
      </c>
      <c r="S339" s="26">
        <v>6</v>
      </c>
      <c r="T339" s="25">
        <v>15</v>
      </c>
      <c r="U339" s="25">
        <v>1</v>
      </c>
      <c r="V339" s="25">
        <v>4</v>
      </c>
      <c r="W339" s="17">
        <v>8</v>
      </c>
      <c r="X339" s="17">
        <v>12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7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6</v>
      </c>
      <c r="M341" s="25">
        <v>4</v>
      </c>
      <c r="N341" s="25">
        <v>3</v>
      </c>
      <c r="O341" s="26">
        <v>0</v>
      </c>
      <c r="P341" s="25">
        <v>6</v>
      </c>
      <c r="Q341" s="25">
        <v>4</v>
      </c>
      <c r="R341" s="25">
        <v>2</v>
      </c>
      <c r="S341" s="26">
        <v>16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7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4</v>
      </c>
      <c r="M345" s="25">
        <v>1</v>
      </c>
      <c r="N345" s="25">
        <v>4</v>
      </c>
      <c r="O345" s="26">
        <v>0</v>
      </c>
      <c r="P345" s="25">
        <v>2</v>
      </c>
      <c r="Q345" s="25">
        <v>3</v>
      </c>
      <c r="R345" s="25">
        <v>2</v>
      </c>
      <c r="S345" s="26">
        <v>4</v>
      </c>
      <c r="T345" s="25">
        <v>8</v>
      </c>
      <c r="U345" s="25">
        <v>1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1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0</v>
      </c>
      <c r="N348" s="25">
        <v>2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0</v>
      </c>
      <c r="L349" s="25">
        <v>1</v>
      </c>
      <c r="M349" s="25">
        <v>0</v>
      </c>
      <c r="N349" s="25">
        <v>3</v>
      </c>
      <c r="O349" s="26">
        <v>0</v>
      </c>
      <c r="P349" s="25">
        <v>1</v>
      </c>
      <c r="Q349" s="25">
        <v>6</v>
      </c>
      <c r="R349" s="25">
        <v>2</v>
      </c>
      <c r="S349" s="26">
        <v>2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4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0</v>
      </c>
      <c r="M351" s="25">
        <v>3</v>
      </c>
      <c r="N351" s="25">
        <v>0</v>
      </c>
      <c r="O351" s="26">
        <v>0</v>
      </c>
      <c r="P351" s="25">
        <v>3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6</v>
      </c>
      <c r="S378" s="26">
        <v>0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2</v>
      </c>
      <c r="O379" s="26">
        <v>0</v>
      </c>
      <c r="P379" s="25">
        <v>2</v>
      </c>
      <c r="Q379" s="25">
        <v>9</v>
      </c>
      <c r="R379" s="25">
        <v>4</v>
      </c>
      <c r="S379" s="26">
        <v>2</v>
      </c>
      <c r="T379" s="25">
        <v>8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3</v>
      </c>
      <c r="M380" s="25">
        <v>2</v>
      </c>
      <c r="N380" s="25">
        <v>6</v>
      </c>
      <c r="O380" s="26">
        <v>0</v>
      </c>
      <c r="P380" s="25">
        <v>0</v>
      </c>
      <c r="Q380" s="25">
        <v>12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0</v>
      </c>
      <c r="M381" s="25">
        <v>0</v>
      </c>
      <c r="N381" s="25">
        <v>0</v>
      </c>
      <c r="O381" s="26">
        <v>1</v>
      </c>
      <c r="P381" s="25">
        <v>3</v>
      </c>
      <c r="Q381" s="25">
        <v>7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14</v>
      </c>
      <c r="R422" s="25">
        <v>13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2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3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1</v>
      </c>
      <c r="Q434" s="25">
        <v>2</v>
      </c>
      <c r="R434" s="25">
        <v>0</v>
      </c>
      <c r="S434" s="26">
        <v>2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5</v>
      </c>
      <c r="U435" s="25">
        <v>8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4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3</v>
      </c>
      <c r="N446" s="25">
        <v>1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9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3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13</v>
      </c>
      <c r="R451" s="25">
        <v>6</v>
      </c>
      <c r="S451" s="26">
        <v>8</v>
      </c>
      <c r="T451" s="25">
        <v>22</v>
      </c>
      <c r="U451" s="25">
        <v>13</v>
      </c>
      <c r="V451" s="25">
        <v>11</v>
      </c>
      <c r="W451" s="17">
        <v>0</v>
      </c>
      <c r="X451" s="17">
        <v>0</v>
      </c>
      <c r="Y451" s="25">
        <v>1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1</v>
      </c>
      <c r="L455" s="26">
        <v>1</v>
      </c>
      <c r="M455" s="25">
        <v>1</v>
      </c>
      <c r="N455" s="25">
        <v>3</v>
      </c>
      <c r="O455" s="26">
        <v>0</v>
      </c>
      <c r="P455" s="25">
        <v>4</v>
      </c>
      <c r="Q455" s="25">
        <v>5</v>
      </c>
      <c r="R455" s="25">
        <v>3</v>
      </c>
      <c r="S455" s="26">
        <v>6</v>
      </c>
      <c r="T455" s="25">
        <v>8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3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3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1</v>
      </c>
      <c r="N532" s="25">
        <v>1</v>
      </c>
      <c r="O532" s="26">
        <v>0</v>
      </c>
      <c r="P532" s="25">
        <v>2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3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4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2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1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3</v>
      </c>
      <c r="S571" s="26">
        <v>0</v>
      </c>
      <c r="T571" s="25">
        <v>2</v>
      </c>
      <c r="U571" s="25">
        <v>2</v>
      </c>
      <c r="V571" s="25">
        <v>7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36</v>
      </c>
      <c r="L592" s="26">
        <v>10</v>
      </c>
      <c r="M592" s="25">
        <v>8</v>
      </c>
      <c r="N592" s="25">
        <v>3</v>
      </c>
      <c r="O592" s="26">
        <v>3</v>
      </c>
      <c r="P592" s="25">
        <v>23</v>
      </c>
      <c r="Q592" s="25">
        <v>51</v>
      </c>
      <c r="R592" s="25">
        <v>19</v>
      </c>
      <c r="S592" s="26">
        <v>32</v>
      </c>
      <c r="T592" s="25">
        <v>19</v>
      </c>
      <c r="U592" s="25">
        <v>9</v>
      </c>
      <c r="V592" s="25">
        <v>8</v>
      </c>
      <c r="W592" s="17">
        <v>22</v>
      </c>
      <c r="X592" s="17">
        <v>2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4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1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2</v>
      </c>
      <c r="N605" s="25">
        <v>5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1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7</v>
      </c>
      <c r="V620" s="25">
        <v>1</v>
      </c>
      <c r="W620" s="17">
        <v>0</v>
      </c>
      <c r="X620" s="17">
        <v>0</v>
      </c>
      <c r="Y620" s="25">
        <v>1</v>
      </c>
      <c r="Z620" s="25">
        <v>3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8</v>
      </c>
      <c r="R623" s="25">
        <v>3</v>
      </c>
      <c r="S623" s="26">
        <v>1</v>
      </c>
      <c r="T623" s="25">
        <v>3</v>
      </c>
      <c r="U623" s="25">
        <v>3</v>
      </c>
      <c r="V623" s="25">
        <v>0</v>
      </c>
      <c r="W623" s="17">
        <v>0</v>
      </c>
      <c r="X623" s="17">
        <v>0</v>
      </c>
      <c r="Y623" s="25">
        <v>1</v>
      </c>
      <c r="Z623" s="25">
        <v>2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1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10</v>
      </c>
      <c r="M657" s="25">
        <v>2</v>
      </c>
      <c r="N657" s="25">
        <v>5</v>
      </c>
      <c r="O657" s="26">
        <v>0</v>
      </c>
      <c r="P657" s="25">
        <v>11</v>
      </c>
      <c r="Q657" s="25">
        <v>27</v>
      </c>
      <c r="R657" s="25">
        <v>15</v>
      </c>
      <c r="S657" s="26">
        <v>11</v>
      </c>
      <c r="T657" s="25">
        <v>23</v>
      </c>
      <c r="U657" s="25">
        <v>4</v>
      </c>
      <c r="V657" s="25">
        <v>4</v>
      </c>
      <c r="W657" s="17">
        <v>0</v>
      </c>
      <c r="X657" s="17">
        <v>2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2</v>
      </c>
      <c r="Q666" s="25">
        <v>3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3</v>
      </c>
      <c r="S668" s="26">
        <v>0</v>
      </c>
      <c r="T668" s="25">
        <v>1</v>
      </c>
      <c r="U668" s="25">
        <v>3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2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1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1</v>
      </c>
      <c r="U714" s="25">
        <v>0</v>
      </c>
      <c r="V714" s="25">
        <v>0</v>
      </c>
      <c r="W714" s="17">
        <v>1</v>
      </c>
      <c r="X714" s="17">
        <v>1</v>
      </c>
      <c r="Y714" s="25">
        <v>1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5</v>
      </c>
      <c r="R717" s="25">
        <v>1</v>
      </c>
      <c r="S717" s="26">
        <v>4</v>
      </c>
      <c r="T717" s="25">
        <v>3</v>
      </c>
      <c r="U717" s="25">
        <v>1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2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1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3</v>
      </c>
      <c r="S746" s="26">
        <v>0</v>
      </c>
      <c r="T746" s="25">
        <v>0</v>
      </c>
      <c r="U746" s="25">
        <v>0</v>
      </c>
      <c r="V746" s="25">
        <v>3</v>
      </c>
      <c r="W746" s="17">
        <v>1</v>
      </c>
      <c r="X746" s="17">
        <v>1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4</v>
      </c>
      <c r="Q760" s="25">
        <v>4</v>
      </c>
      <c r="R760" s="25">
        <v>4</v>
      </c>
      <c r="S760" s="26">
        <v>1</v>
      </c>
      <c r="T760" s="25">
        <v>5</v>
      </c>
      <c r="U760" s="25">
        <v>5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4</v>
      </c>
      <c r="L762" s="26">
        <v>2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30</v>
      </c>
      <c r="U762" s="25">
        <v>9</v>
      </c>
      <c r="V762" s="25">
        <v>6</v>
      </c>
      <c r="W762" s="17">
        <v>0</v>
      </c>
      <c r="X762" s="17">
        <v>0</v>
      </c>
      <c r="Y762" s="25">
        <v>9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0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2</v>
      </c>
      <c r="N769" s="25">
        <v>1</v>
      </c>
      <c r="O769" s="26">
        <v>0</v>
      </c>
      <c r="P769" s="25">
        <v>0</v>
      </c>
      <c r="Q769" s="25">
        <v>4</v>
      </c>
      <c r="R769" s="25">
        <v>6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2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1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14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2</v>
      </c>
      <c r="O778" s="26">
        <v>0</v>
      </c>
      <c r="P778" s="25">
        <v>0</v>
      </c>
      <c r="Q778" s="25">
        <v>4</v>
      </c>
      <c r="R778" s="25">
        <v>1</v>
      </c>
      <c r="S778" s="26">
        <v>0</v>
      </c>
      <c r="T778" s="25">
        <v>0</v>
      </c>
      <c r="U778" s="25">
        <v>1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7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1</v>
      </c>
      <c r="R780" s="25">
        <v>1</v>
      </c>
      <c r="S780" s="26">
        <v>0</v>
      </c>
      <c r="T780" s="25">
        <v>1</v>
      </c>
      <c r="U780" s="25">
        <v>0</v>
      </c>
      <c r="V780" s="25">
        <v>1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3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2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1</v>
      </c>
      <c r="M786" s="25">
        <v>1</v>
      </c>
      <c r="N786" s="25">
        <v>0</v>
      </c>
      <c r="O786" s="26">
        <v>0</v>
      </c>
      <c r="P786" s="25">
        <v>2</v>
      </c>
      <c r="Q786" s="25">
        <v>6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7.77734375" customWidth="1"/>
    <col min="16" max="16" width="9.33203125" style="22" customWidth="1"/>
    <col min="17" max="18" width="8.77734375" customWidth="1"/>
    <col min="19" max="19" width="8.21875" customWidth="1"/>
    <col min="20" max="20" width="10" customWidth="1"/>
    <col min="21" max="21" width="9.5546875" customWidth="1"/>
    <col min="22" max="22" width="10.6640625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1049</v>
      </c>
      <c r="K2" s="4">
        <f>SUBTOTAL(9,K5:K953)</f>
        <v>1049</v>
      </c>
      <c r="L2" s="4">
        <f t="shared" ref="L2:AA2" si="0">SUBTOTAL(9,L5:L953)</f>
        <v>1035</v>
      </c>
      <c r="M2" s="4">
        <f t="shared" si="0"/>
        <v>881</v>
      </c>
      <c r="N2" s="4">
        <f t="shared" si="0"/>
        <v>673</v>
      </c>
      <c r="O2" s="4">
        <f t="shared" si="0"/>
        <v>61</v>
      </c>
      <c r="P2" s="4">
        <f t="shared" si="0"/>
        <v>1205</v>
      </c>
      <c r="Q2" s="4">
        <f t="shared" si="0"/>
        <v>3997</v>
      </c>
      <c r="R2" s="4">
        <f t="shared" si="0"/>
        <v>2203</v>
      </c>
      <c r="S2" s="4">
        <f t="shared" si="0"/>
        <v>1632</v>
      </c>
      <c r="T2" s="4">
        <f t="shared" si="0"/>
        <v>4861</v>
      </c>
      <c r="U2" s="4">
        <f t="shared" si="0"/>
        <v>3075</v>
      </c>
      <c r="V2" s="4">
        <f t="shared" si="0"/>
        <v>2586</v>
      </c>
      <c r="W2" s="4">
        <f t="shared" si="0"/>
        <v>505</v>
      </c>
      <c r="X2" s="4">
        <f t="shared" si="0"/>
        <v>695</v>
      </c>
      <c r="Y2" s="4">
        <f t="shared" si="0"/>
        <v>73</v>
      </c>
      <c r="Z2" s="4">
        <f t="shared" si="0"/>
        <v>195</v>
      </c>
      <c r="AA2" s="4">
        <f t="shared" si="0"/>
        <v>141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1</v>
      </c>
      <c r="L5" s="23">
        <v>2</v>
      </c>
      <c r="M5" s="23">
        <v>0</v>
      </c>
      <c r="N5" s="23">
        <v>0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1</v>
      </c>
      <c r="L6" s="25">
        <v>0</v>
      </c>
      <c r="M6" s="25">
        <v>0</v>
      </c>
      <c r="N6" s="25">
        <v>0</v>
      </c>
      <c r="O6" s="26">
        <v>8</v>
      </c>
      <c r="P6" s="25">
        <v>0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3</v>
      </c>
      <c r="N7" s="25">
        <v>2</v>
      </c>
      <c r="O7" s="26">
        <v>0</v>
      </c>
      <c r="P7" s="25">
        <v>0</v>
      </c>
      <c r="Q7" s="25">
        <v>5</v>
      </c>
      <c r="R7" s="25">
        <v>2</v>
      </c>
      <c r="S7" s="26">
        <v>6</v>
      </c>
      <c r="T7" s="25">
        <v>2</v>
      </c>
      <c r="U7" s="25">
        <v>13</v>
      </c>
      <c r="V7" s="25">
        <v>8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2</v>
      </c>
      <c r="Q8" s="25">
        <v>1</v>
      </c>
      <c r="R8" s="25">
        <v>0</v>
      </c>
      <c r="S8" s="26">
        <v>0</v>
      </c>
      <c r="T8" s="25">
        <v>27</v>
      </c>
      <c r="U8" s="25">
        <v>5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8</v>
      </c>
      <c r="R9" s="25">
        <v>2</v>
      </c>
      <c r="S9" s="26">
        <v>0</v>
      </c>
      <c r="T9" s="25">
        <v>1</v>
      </c>
      <c r="U9" s="25">
        <v>5</v>
      </c>
      <c r="V9" s="25">
        <v>3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17</v>
      </c>
      <c r="L10" s="25">
        <v>17</v>
      </c>
      <c r="M10" s="25">
        <v>17</v>
      </c>
      <c r="N10" s="25">
        <v>10</v>
      </c>
      <c r="O10" s="26">
        <v>0</v>
      </c>
      <c r="P10" s="25">
        <v>28</v>
      </c>
      <c r="Q10" s="25">
        <v>58</v>
      </c>
      <c r="R10" s="25">
        <v>24</v>
      </c>
      <c r="S10" s="26">
        <v>37</v>
      </c>
      <c r="T10" s="25">
        <v>151</v>
      </c>
      <c r="U10" s="25">
        <v>41</v>
      </c>
      <c r="V10" s="25">
        <v>106</v>
      </c>
      <c r="W10" s="17">
        <v>0</v>
      </c>
      <c r="X10" s="17">
        <v>0</v>
      </c>
      <c r="Y10" s="25">
        <v>0</v>
      </c>
      <c r="Z10" s="25">
        <v>0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3</v>
      </c>
      <c r="L11" s="25">
        <v>4</v>
      </c>
      <c r="M11" s="25">
        <v>2</v>
      </c>
      <c r="N11" s="25">
        <v>6</v>
      </c>
      <c r="O11" s="26">
        <v>1</v>
      </c>
      <c r="P11" s="25">
        <v>2</v>
      </c>
      <c r="Q11" s="25">
        <v>30</v>
      </c>
      <c r="R11" s="25">
        <v>25</v>
      </c>
      <c r="S11" s="26">
        <v>8</v>
      </c>
      <c r="T11" s="25">
        <v>64</v>
      </c>
      <c r="U11" s="25">
        <v>74</v>
      </c>
      <c r="V11" s="25">
        <v>95</v>
      </c>
      <c r="W11" s="17">
        <v>12</v>
      </c>
      <c r="X11" s="17">
        <v>10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23</v>
      </c>
      <c r="L12" s="25">
        <v>18</v>
      </c>
      <c r="M12" s="25">
        <v>17</v>
      </c>
      <c r="N12" s="25">
        <v>12</v>
      </c>
      <c r="O12" s="26">
        <v>1</v>
      </c>
      <c r="P12" s="25">
        <v>22</v>
      </c>
      <c r="Q12" s="25">
        <v>65</v>
      </c>
      <c r="R12" s="25">
        <v>20</v>
      </c>
      <c r="S12" s="26">
        <v>106</v>
      </c>
      <c r="T12" s="25">
        <v>66</v>
      </c>
      <c r="U12" s="25">
        <v>36</v>
      </c>
      <c r="V12" s="25">
        <v>28</v>
      </c>
      <c r="W12" s="17">
        <v>1</v>
      </c>
      <c r="X12" s="17">
        <v>2</v>
      </c>
      <c r="Y12" s="25">
        <v>0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6</v>
      </c>
      <c r="L13" s="25">
        <v>10</v>
      </c>
      <c r="M13" s="25">
        <v>10</v>
      </c>
      <c r="N13" s="25">
        <v>9</v>
      </c>
      <c r="O13" s="26">
        <v>0</v>
      </c>
      <c r="P13" s="25">
        <v>10</v>
      </c>
      <c r="Q13" s="25">
        <v>42</v>
      </c>
      <c r="R13" s="25">
        <v>31</v>
      </c>
      <c r="S13" s="26">
        <v>25</v>
      </c>
      <c r="T13" s="25">
        <v>106</v>
      </c>
      <c r="U13" s="25">
        <v>44</v>
      </c>
      <c r="V13" s="25">
        <v>31</v>
      </c>
      <c r="W13" s="17">
        <v>0</v>
      </c>
      <c r="X13" s="17">
        <v>13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8</v>
      </c>
      <c r="L14" s="25">
        <v>8</v>
      </c>
      <c r="M14" s="25">
        <v>2</v>
      </c>
      <c r="N14" s="25">
        <v>3</v>
      </c>
      <c r="O14" s="26">
        <v>1</v>
      </c>
      <c r="P14" s="25">
        <v>5</v>
      </c>
      <c r="Q14" s="25">
        <v>24</v>
      </c>
      <c r="R14" s="25">
        <v>14</v>
      </c>
      <c r="S14" s="26">
        <v>14</v>
      </c>
      <c r="T14" s="25">
        <v>78</v>
      </c>
      <c r="U14" s="25">
        <v>44</v>
      </c>
      <c r="V14" s="25">
        <v>39</v>
      </c>
      <c r="W14" s="17">
        <v>1</v>
      </c>
      <c r="X14" s="17">
        <v>1</v>
      </c>
      <c r="Y14" s="25">
        <v>0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0</v>
      </c>
      <c r="N15" s="25">
        <v>0</v>
      </c>
      <c r="O15" s="26">
        <v>1</v>
      </c>
      <c r="P15" s="25">
        <v>2</v>
      </c>
      <c r="Q15" s="25">
        <v>6</v>
      </c>
      <c r="R15" s="25">
        <v>3</v>
      </c>
      <c r="S15" s="26">
        <v>3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8</v>
      </c>
      <c r="L16" s="25">
        <v>11</v>
      </c>
      <c r="M16" s="25">
        <v>8</v>
      </c>
      <c r="N16" s="25">
        <v>8</v>
      </c>
      <c r="O16" s="26">
        <v>1</v>
      </c>
      <c r="P16" s="25">
        <v>14</v>
      </c>
      <c r="Q16" s="25">
        <v>45</v>
      </c>
      <c r="R16" s="25">
        <v>19</v>
      </c>
      <c r="S16" s="26">
        <v>14</v>
      </c>
      <c r="T16" s="25">
        <v>32</v>
      </c>
      <c r="U16" s="25">
        <v>36</v>
      </c>
      <c r="V16" s="25">
        <v>35</v>
      </c>
      <c r="W16" s="17">
        <v>14</v>
      </c>
      <c r="X16" s="17">
        <v>16</v>
      </c>
      <c r="Y16" s="25">
        <v>1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13</v>
      </c>
      <c r="L17" s="25">
        <v>14</v>
      </c>
      <c r="M17" s="25">
        <v>3</v>
      </c>
      <c r="N17" s="25">
        <v>9</v>
      </c>
      <c r="O17" s="26">
        <v>3</v>
      </c>
      <c r="P17" s="25">
        <v>10</v>
      </c>
      <c r="Q17" s="25">
        <v>42</v>
      </c>
      <c r="R17" s="25">
        <v>32</v>
      </c>
      <c r="S17" s="26">
        <v>30</v>
      </c>
      <c r="T17" s="25">
        <v>74</v>
      </c>
      <c r="U17" s="25">
        <v>36</v>
      </c>
      <c r="V17" s="25">
        <v>39</v>
      </c>
      <c r="W17" s="17">
        <v>28</v>
      </c>
      <c r="X17" s="17">
        <v>34</v>
      </c>
      <c r="Y17" s="25">
        <v>2</v>
      </c>
      <c r="Z17" s="25">
        <v>4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3</v>
      </c>
      <c r="M18" s="25">
        <v>3</v>
      </c>
      <c r="N18" s="25">
        <v>3</v>
      </c>
      <c r="O18" s="26">
        <v>0</v>
      </c>
      <c r="P18" s="25">
        <v>7</v>
      </c>
      <c r="Q18" s="25">
        <v>18</v>
      </c>
      <c r="R18" s="25">
        <v>9</v>
      </c>
      <c r="S18" s="26">
        <v>11</v>
      </c>
      <c r="T18" s="25">
        <v>19</v>
      </c>
      <c r="U18" s="25">
        <v>22</v>
      </c>
      <c r="V18" s="25">
        <v>12</v>
      </c>
      <c r="W18" s="17">
        <v>0</v>
      </c>
      <c r="X18" s="17">
        <v>0</v>
      </c>
      <c r="Y18" s="25">
        <v>2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42</v>
      </c>
      <c r="K19" s="17">
        <v>37</v>
      </c>
      <c r="L19" s="25">
        <v>31</v>
      </c>
      <c r="M19" s="25">
        <v>23</v>
      </c>
      <c r="N19" s="25">
        <v>19</v>
      </c>
      <c r="O19" s="26">
        <v>2</v>
      </c>
      <c r="P19" s="25">
        <v>36</v>
      </c>
      <c r="Q19" s="25">
        <v>133</v>
      </c>
      <c r="R19" s="25">
        <v>74</v>
      </c>
      <c r="S19" s="26">
        <v>80</v>
      </c>
      <c r="T19" s="25">
        <v>103</v>
      </c>
      <c r="U19" s="25">
        <v>113</v>
      </c>
      <c r="V19" s="25">
        <v>189</v>
      </c>
      <c r="W19" s="17">
        <v>18</v>
      </c>
      <c r="X19" s="17">
        <v>89</v>
      </c>
      <c r="Y19" s="25">
        <v>6</v>
      </c>
      <c r="Z19" s="25">
        <v>21</v>
      </c>
      <c r="AA19" s="25">
        <v>21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4</v>
      </c>
      <c r="M20" s="25">
        <v>0</v>
      </c>
      <c r="N20" s="25">
        <v>6</v>
      </c>
      <c r="O20" s="26">
        <v>0</v>
      </c>
      <c r="P20" s="25">
        <v>2</v>
      </c>
      <c r="Q20" s="25">
        <v>8</v>
      </c>
      <c r="R20" s="25">
        <v>5</v>
      </c>
      <c r="S20" s="26">
        <v>9</v>
      </c>
      <c r="T20" s="25">
        <v>16</v>
      </c>
      <c r="U20" s="25">
        <v>2</v>
      </c>
      <c r="V20" s="25">
        <v>19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4</v>
      </c>
      <c r="N21" s="25">
        <v>1</v>
      </c>
      <c r="O21" s="26">
        <v>0</v>
      </c>
      <c r="P21" s="25">
        <v>3</v>
      </c>
      <c r="Q21" s="25">
        <v>7</v>
      </c>
      <c r="R21" s="25">
        <v>1</v>
      </c>
      <c r="S21" s="26">
        <v>6</v>
      </c>
      <c r="T21" s="25">
        <v>13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2</v>
      </c>
      <c r="R22" s="25">
        <v>3</v>
      </c>
      <c r="S22" s="26">
        <v>4</v>
      </c>
      <c r="T22" s="25">
        <v>4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2</v>
      </c>
      <c r="S23" s="26">
        <v>2</v>
      </c>
      <c r="T23" s="25">
        <v>1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2</v>
      </c>
      <c r="O25" s="26">
        <v>0</v>
      </c>
      <c r="P25" s="25">
        <v>0</v>
      </c>
      <c r="Q25" s="25">
        <v>11</v>
      </c>
      <c r="R25" s="25">
        <v>5</v>
      </c>
      <c r="S25" s="26">
        <v>0</v>
      </c>
      <c r="T25" s="25">
        <v>13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19</v>
      </c>
      <c r="K26" s="17">
        <v>19</v>
      </c>
      <c r="L26" s="25">
        <v>24</v>
      </c>
      <c r="M26" s="25">
        <v>16</v>
      </c>
      <c r="N26" s="25">
        <v>3</v>
      </c>
      <c r="O26" s="26">
        <v>3</v>
      </c>
      <c r="P26" s="25">
        <v>15</v>
      </c>
      <c r="Q26" s="25">
        <v>83</v>
      </c>
      <c r="R26" s="25">
        <v>21</v>
      </c>
      <c r="S26" s="26">
        <v>43</v>
      </c>
      <c r="T26" s="25">
        <v>68</v>
      </c>
      <c r="U26" s="25">
        <v>78</v>
      </c>
      <c r="V26" s="25">
        <v>36</v>
      </c>
      <c r="W26" s="17">
        <v>9</v>
      </c>
      <c r="X26" s="17">
        <v>11</v>
      </c>
      <c r="Y26" s="25">
        <v>1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36</v>
      </c>
      <c r="L27" s="25">
        <v>36</v>
      </c>
      <c r="M27" s="25">
        <v>22</v>
      </c>
      <c r="N27" s="25">
        <v>9</v>
      </c>
      <c r="O27" s="26">
        <v>4</v>
      </c>
      <c r="P27" s="25">
        <v>25</v>
      </c>
      <c r="Q27" s="25">
        <v>97</v>
      </c>
      <c r="R27" s="25">
        <v>58</v>
      </c>
      <c r="S27" s="26">
        <v>4</v>
      </c>
      <c r="T27" s="25">
        <v>132</v>
      </c>
      <c r="U27" s="25">
        <v>62</v>
      </c>
      <c r="V27" s="25">
        <v>47</v>
      </c>
      <c r="W27" s="17">
        <v>3</v>
      </c>
      <c r="X27" s="17">
        <v>16</v>
      </c>
      <c r="Y27" s="25">
        <v>3</v>
      </c>
      <c r="Z27" s="25">
        <v>8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26</v>
      </c>
      <c r="L28" s="25">
        <v>29</v>
      </c>
      <c r="M28" s="25">
        <v>8</v>
      </c>
      <c r="N28" s="25">
        <v>11</v>
      </c>
      <c r="O28" s="26">
        <v>0</v>
      </c>
      <c r="P28" s="25">
        <v>22</v>
      </c>
      <c r="Q28" s="25">
        <v>81</v>
      </c>
      <c r="R28" s="25">
        <v>37</v>
      </c>
      <c r="S28" s="26">
        <v>44</v>
      </c>
      <c r="T28" s="25">
        <v>116</v>
      </c>
      <c r="U28" s="25">
        <v>29</v>
      </c>
      <c r="V28" s="25">
        <v>99</v>
      </c>
      <c r="W28" s="17">
        <v>1</v>
      </c>
      <c r="X28" s="17">
        <v>6</v>
      </c>
      <c r="Y28" s="25">
        <v>4</v>
      </c>
      <c r="Z28" s="25">
        <v>6</v>
      </c>
      <c r="AA28" s="25">
        <v>8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17</v>
      </c>
      <c r="K29" s="17">
        <v>13</v>
      </c>
      <c r="L29" s="25">
        <v>14</v>
      </c>
      <c r="M29" s="25">
        <v>18</v>
      </c>
      <c r="N29" s="25">
        <v>4</v>
      </c>
      <c r="O29" s="26">
        <v>2</v>
      </c>
      <c r="P29" s="25">
        <v>16</v>
      </c>
      <c r="Q29" s="25">
        <v>51</v>
      </c>
      <c r="R29" s="25">
        <v>35</v>
      </c>
      <c r="S29" s="26">
        <v>38</v>
      </c>
      <c r="T29" s="25">
        <v>112</v>
      </c>
      <c r="U29" s="25">
        <v>39</v>
      </c>
      <c r="V29" s="25">
        <v>24</v>
      </c>
      <c r="W29" s="17">
        <v>0</v>
      </c>
      <c r="X29" s="17">
        <v>0</v>
      </c>
      <c r="Y29" s="25">
        <v>1</v>
      </c>
      <c r="Z29" s="25">
        <v>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21</v>
      </c>
      <c r="L30" s="25">
        <v>24</v>
      </c>
      <c r="M30" s="25">
        <v>12</v>
      </c>
      <c r="N30" s="25">
        <v>12</v>
      </c>
      <c r="O30" s="26">
        <v>2</v>
      </c>
      <c r="P30" s="25">
        <v>35</v>
      </c>
      <c r="Q30" s="25">
        <v>69</v>
      </c>
      <c r="R30" s="25">
        <v>24</v>
      </c>
      <c r="S30" s="26">
        <v>40</v>
      </c>
      <c r="T30" s="25">
        <v>259</v>
      </c>
      <c r="U30" s="25">
        <v>114</v>
      </c>
      <c r="V30" s="25">
        <v>111</v>
      </c>
      <c r="W30" s="17">
        <v>2</v>
      </c>
      <c r="X30" s="17">
        <v>25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9</v>
      </c>
      <c r="K31" s="17">
        <v>5</v>
      </c>
      <c r="L31" s="25">
        <v>5</v>
      </c>
      <c r="M31" s="25">
        <v>3</v>
      </c>
      <c r="N31" s="25">
        <v>1</v>
      </c>
      <c r="O31" s="26">
        <v>0</v>
      </c>
      <c r="P31" s="25">
        <v>2</v>
      </c>
      <c r="Q31" s="25">
        <v>6</v>
      </c>
      <c r="R31" s="25">
        <v>4</v>
      </c>
      <c r="S31" s="26">
        <v>20</v>
      </c>
      <c r="T31" s="25">
        <v>4</v>
      </c>
      <c r="U31" s="25">
        <v>8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7</v>
      </c>
      <c r="L32" s="25">
        <v>5</v>
      </c>
      <c r="M32" s="25">
        <v>2</v>
      </c>
      <c r="N32" s="25">
        <v>2</v>
      </c>
      <c r="O32" s="26">
        <v>0</v>
      </c>
      <c r="P32" s="25">
        <v>5</v>
      </c>
      <c r="Q32" s="25">
        <v>26</v>
      </c>
      <c r="R32" s="25">
        <v>22</v>
      </c>
      <c r="S32" s="26">
        <v>6</v>
      </c>
      <c r="T32" s="25">
        <v>36</v>
      </c>
      <c r="U32" s="25">
        <v>61</v>
      </c>
      <c r="V32" s="25">
        <v>40</v>
      </c>
      <c r="W32" s="17">
        <v>12</v>
      </c>
      <c r="X32" s="17">
        <v>11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9</v>
      </c>
      <c r="K33" s="17">
        <v>8</v>
      </c>
      <c r="L33" s="25">
        <v>11</v>
      </c>
      <c r="M33" s="25">
        <v>6</v>
      </c>
      <c r="N33" s="25">
        <v>4</v>
      </c>
      <c r="O33" s="26">
        <v>0</v>
      </c>
      <c r="P33" s="25">
        <v>14</v>
      </c>
      <c r="Q33" s="25">
        <v>47</v>
      </c>
      <c r="R33" s="25">
        <v>10</v>
      </c>
      <c r="S33" s="26">
        <v>3</v>
      </c>
      <c r="T33" s="25">
        <v>170</v>
      </c>
      <c r="U33" s="25">
        <v>136</v>
      </c>
      <c r="V33" s="25">
        <v>40</v>
      </c>
      <c r="W33" s="17">
        <v>22</v>
      </c>
      <c r="X33" s="17">
        <v>30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4</v>
      </c>
      <c r="M34" s="25">
        <v>4</v>
      </c>
      <c r="N34" s="25">
        <v>2</v>
      </c>
      <c r="O34" s="26">
        <v>0</v>
      </c>
      <c r="P34" s="25">
        <v>6</v>
      </c>
      <c r="Q34" s="25">
        <v>16</v>
      </c>
      <c r="R34" s="25">
        <v>6</v>
      </c>
      <c r="S34" s="26">
        <v>3</v>
      </c>
      <c r="T34" s="25">
        <v>13</v>
      </c>
      <c r="U34" s="25">
        <v>7</v>
      </c>
      <c r="V34" s="25">
        <v>0</v>
      </c>
      <c r="W34" s="17">
        <v>1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26</v>
      </c>
      <c r="L35" s="25">
        <v>10</v>
      </c>
      <c r="M35" s="25">
        <v>10</v>
      </c>
      <c r="N35" s="25">
        <v>4</v>
      </c>
      <c r="O35" s="26">
        <v>2</v>
      </c>
      <c r="P35" s="25">
        <v>12</v>
      </c>
      <c r="Q35" s="25">
        <v>50</v>
      </c>
      <c r="R35" s="25">
        <v>21</v>
      </c>
      <c r="S35" s="26">
        <v>38</v>
      </c>
      <c r="T35" s="25">
        <v>38</v>
      </c>
      <c r="U35" s="25">
        <v>27</v>
      </c>
      <c r="V35" s="25">
        <v>16</v>
      </c>
      <c r="W35" s="17">
        <v>39</v>
      </c>
      <c r="X35" s="17">
        <v>40</v>
      </c>
      <c r="Y35" s="25">
        <v>5</v>
      </c>
      <c r="Z35" s="25">
        <v>2</v>
      </c>
      <c r="AA35" s="25">
        <v>4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6</v>
      </c>
      <c r="K36" s="17">
        <v>4</v>
      </c>
      <c r="L36" s="25">
        <v>5</v>
      </c>
      <c r="M36" s="25">
        <v>2</v>
      </c>
      <c r="N36" s="25">
        <v>0</v>
      </c>
      <c r="O36" s="26">
        <v>0</v>
      </c>
      <c r="P36" s="25">
        <v>9</v>
      </c>
      <c r="Q36" s="25">
        <v>15</v>
      </c>
      <c r="R36" s="25">
        <v>3</v>
      </c>
      <c r="S36" s="26">
        <v>23</v>
      </c>
      <c r="T36" s="25">
        <v>57</v>
      </c>
      <c r="U36" s="25">
        <v>12</v>
      </c>
      <c r="V36" s="25">
        <v>13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4</v>
      </c>
      <c r="N38" s="25">
        <v>1</v>
      </c>
      <c r="O38" s="26">
        <v>0</v>
      </c>
      <c r="P38" s="25">
        <v>0</v>
      </c>
      <c r="Q38" s="25">
        <v>9</v>
      </c>
      <c r="R38" s="25">
        <v>2</v>
      </c>
      <c r="S38" s="26">
        <v>3</v>
      </c>
      <c r="T38" s="25">
        <v>39</v>
      </c>
      <c r="U38" s="25">
        <v>27</v>
      </c>
      <c r="V38" s="25">
        <v>9</v>
      </c>
      <c r="W38" s="17">
        <v>0</v>
      </c>
      <c r="X38" s="17">
        <v>0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5</v>
      </c>
      <c r="R39" s="25">
        <v>6</v>
      </c>
      <c r="S39" s="26">
        <v>1</v>
      </c>
      <c r="T39" s="25">
        <v>2</v>
      </c>
      <c r="U39" s="25">
        <v>10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7</v>
      </c>
      <c r="L40" s="25">
        <v>8</v>
      </c>
      <c r="M40" s="25">
        <v>9</v>
      </c>
      <c r="N40" s="25">
        <v>12</v>
      </c>
      <c r="O40" s="26">
        <v>0</v>
      </c>
      <c r="P40" s="25">
        <v>7</v>
      </c>
      <c r="Q40" s="25">
        <v>56</v>
      </c>
      <c r="R40" s="25">
        <v>66</v>
      </c>
      <c r="S40" s="26">
        <v>3</v>
      </c>
      <c r="T40" s="25">
        <v>20</v>
      </c>
      <c r="U40" s="25">
        <v>21</v>
      </c>
      <c r="V40" s="25">
        <v>22</v>
      </c>
      <c r="W40" s="17">
        <v>0</v>
      </c>
      <c r="X40" s="17">
        <v>22</v>
      </c>
      <c r="Y40" s="25">
        <v>1</v>
      </c>
      <c r="Z40" s="25">
        <v>3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5</v>
      </c>
      <c r="N43" s="25">
        <v>1</v>
      </c>
      <c r="O43" s="26">
        <v>0</v>
      </c>
      <c r="P43" s="25">
        <v>0</v>
      </c>
      <c r="Q43" s="25">
        <v>1</v>
      </c>
      <c r="R43" s="25">
        <v>2</v>
      </c>
      <c r="S43" s="26">
        <v>0</v>
      </c>
      <c r="T43" s="25">
        <v>3</v>
      </c>
      <c r="U43" s="25">
        <v>13</v>
      </c>
      <c r="V43" s="25">
        <v>9</v>
      </c>
      <c r="W43" s="17">
        <v>4</v>
      </c>
      <c r="X43" s="17">
        <v>0</v>
      </c>
      <c r="Y43" s="25">
        <v>0</v>
      </c>
      <c r="Z43" s="25">
        <v>2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4</v>
      </c>
      <c r="K44" s="17">
        <v>4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12</v>
      </c>
      <c r="R44" s="25">
        <v>3</v>
      </c>
      <c r="S44" s="26">
        <v>0</v>
      </c>
      <c r="T44" s="25">
        <v>1</v>
      </c>
      <c r="U44" s="25">
        <v>7</v>
      </c>
      <c r="V44" s="25">
        <v>1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2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2</v>
      </c>
      <c r="R51" s="25">
        <v>2</v>
      </c>
      <c r="S51" s="26">
        <v>0</v>
      </c>
      <c r="T51" s="25">
        <v>2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2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12</v>
      </c>
      <c r="L53" s="25">
        <v>14</v>
      </c>
      <c r="M53" s="25">
        <v>9</v>
      </c>
      <c r="N53" s="25">
        <v>8</v>
      </c>
      <c r="O53" s="26">
        <v>1</v>
      </c>
      <c r="P53" s="25">
        <v>5</v>
      </c>
      <c r="Q53" s="25">
        <v>40</v>
      </c>
      <c r="R53" s="25">
        <v>18</v>
      </c>
      <c r="S53" s="26">
        <v>50</v>
      </c>
      <c r="T53" s="25">
        <v>71</v>
      </c>
      <c r="U53" s="25">
        <v>70</v>
      </c>
      <c r="V53" s="25">
        <v>48</v>
      </c>
      <c r="W53" s="17">
        <v>10</v>
      </c>
      <c r="X53" s="17">
        <v>6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3</v>
      </c>
      <c r="L55" s="25">
        <v>0</v>
      </c>
      <c r="M55" s="25">
        <v>4</v>
      </c>
      <c r="N55" s="25">
        <v>3</v>
      </c>
      <c r="O55" s="26">
        <v>0</v>
      </c>
      <c r="P55" s="25">
        <v>5</v>
      </c>
      <c r="Q55" s="25">
        <v>7</v>
      </c>
      <c r="R55" s="25">
        <v>14</v>
      </c>
      <c r="S55" s="26">
        <v>23</v>
      </c>
      <c r="T55" s="25">
        <v>7</v>
      </c>
      <c r="U55" s="25">
        <v>6</v>
      </c>
      <c r="V55" s="25">
        <v>7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6</v>
      </c>
      <c r="L56" s="25">
        <v>0</v>
      </c>
      <c r="M56" s="25">
        <v>4</v>
      </c>
      <c r="N56" s="25">
        <v>1</v>
      </c>
      <c r="O56" s="26">
        <v>0</v>
      </c>
      <c r="P56" s="25">
        <v>7</v>
      </c>
      <c r="Q56" s="25">
        <v>4</v>
      </c>
      <c r="R56" s="25">
        <v>4</v>
      </c>
      <c r="S56" s="26">
        <v>1</v>
      </c>
      <c r="T56" s="25">
        <v>11</v>
      </c>
      <c r="U56" s="25">
        <v>9</v>
      </c>
      <c r="V56" s="25">
        <v>12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6</v>
      </c>
      <c r="R57" s="25">
        <v>3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4</v>
      </c>
      <c r="U58" s="25">
        <v>6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2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5</v>
      </c>
      <c r="R61" s="25">
        <v>5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4</v>
      </c>
      <c r="L62" s="25">
        <v>1</v>
      </c>
      <c r="M62" s="25">
        <v>4</v>
      </c>
      <c r="N62" s="25">
        <v>0</v>
      </c>
      <c r="O62" s="26">
        <v>0</v>
      </c>
      <c r="P62" s="25">
        <v>10</v>
      </c>
      <c r="Q62" s="25">
        <v>12</v>
      </c>
      <c r="R62" s="25">
        <v>6</v>
      </c>
      <c r="S62" s="26">
        <v>0</v>
      </c>
      <c r="T62" s="25">
        <v>49</v>
      </c>
      <c r="U62" s="25">
        <v>22</v>
      </c>
      <c r="V62" s="25">
        <v>2</v>
      </c>
      <c r="W62" s="17">
        <v>0</v>
      </c>
      <c r="X62" s="17">
        <v>0</v>
      </c>
      <c r="Y62" s="25">
        <v>4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2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2</v>
      </c>
      <c r="S64" s="26">
        <v>0</v>
      </c>
      <c r="T64" s="25">
        <v>7</v>
      </c>
      <c r="U64" s="25">
        <v>3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3</v>
      </c>
      <c r="N65" s="25">
        <v>3</v>
      </c>
      <c r="O65" s="26">
        <v>0</v>
      </c>
      <c r="P65" s="25">
        <v>0</v>
      </c>
      <c r="Q65" s="25">
        <v>15</v>
      </c>
      <c r="R65" s="25">
        <v>9</v>
      </c>
      <c r="S65" s="26">
        <v>0</v>
      </c>
      <c r="T65" s="25">
        <v>6</v>
      </c>
      <c r="U65" s="25">
        <v>6</v>
      </c>
      <c r="V65" s="25">
        <v>4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16</v>
      </c>
      <c r="L66" s="25">
        <v>9</v>
      </c>
      <c r="M66" s="25">
        <v>13</v>
      </c>
      <c r="N66" s="25">
        <v>10</v>
      </c>
      <c r="O66" s="26">
        <v>0</v>
      </c>
      <c r="P66" s="25">
        <v>9</v>
      </c>
      <c r="Q66" s="25">
        <v>31</v>
      </c>
      <c r="R66" s="25">
        <v>22</v>
      </c>
      <c r="S66" s="26">
        <v>9</v>
      </c>
      <c r="T66" s="25">
        <v>30</v>
      </c>
      <c r="U66" s="25">
        <v>14</v>
      </c>
      <c r="V66" s="25">
        <v>11</v>
      </c>
      <c r="W66" s="17">
        <v>0</v>
      </c>
      <c r="X66" s="17">
        <v>0</v>
      </c>
      <c r="Y66" s="25">
        <v>0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2</v>
      </c>
      <c r="N67" s="25">
        <v>1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3</v>
      </c>
      <c r="U67" s="25">
        <v>4</v>
      </c>
      <c r="V67" s="25">
        <v>6</v>
      </c>
      <c r="W67" s="17">
        <v>0</v>
      </c>
      <c r="X67" s="17">
        <v>0</v>
      </c>
      <c r="Y67" s="25">
        <v>2</v>
      </c>
      <c r="Z67" s="25">
        <v>1</v>
      </c>
      <c r="AA67" s="25">
        <v>5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4</v>
      </c>
      <c r="L68" s="25">
        <v>9</v>
      </c>
      <c r="M68" s="25">
        <v>1</v>
      </c>
      <c r="N68" s="25">
        <v>6</v>
      </c>
      <c r="O68" s="26">
        <v>0</v>
      </c>
      <c r="P68" s="25">
        <v>7</v>
      </c>
      <c r="Q68" s="25">
        <v>30</v>
      </c>
      <c r="R68" s="25">
        <v>15</v>
      </c>
      <c r="S68" s="26">
        <v>4</v>
      </c>
      <c r="T68" s="25">
        <v>11</v>
      </c>
      <c r="U68" s="25">
        <v>8</v>
      </c>
      <c r="V68" s="25">
        <v>7</v>
      </c>
      <c r="W68" s="17">
        <v>0</v>
      </c>
      <c r="X68" s="17">
        <v>0</v>
      </c>
      <c r="Y68" s="25">
        <v>0</v>
      </c>
      <c r="Z68" s="25">
        <v>1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6</v>
      </c>
      <c r="R70" s="25">
        <v>3</v>
      </c>
      <c r="S70" s="26">
        <v>0</v>
      </c>
      <c r="T70" s="25">
        <v>0</v>
      </c>
      <c r="U70" s="25">
        <v>1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1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3</v>
      </c>
      <c r="M72" s="25">
        <v>5</v>
      </c>
      <c r="N72" s="25">
        <v>1</v>
      </c>
      <c r="O72" s="26">
        <v>0</v>
      </c>
      <c r="P72" s="25">
        <v>4</v>
      </c>
      <c r="Q72" s="25">
        <v>21</v>
      </c>
      <c r="R72" s="25">
        <v>5</v>
      </c>
      <c r="S72" s="26">
        <v>6</v>
      </c>
      <c r="T72" s="25">
        <v>2</v>
      </c>
      <c r="U72" s="25">
        <v>5</v>
      </c>
      <c r="V72" s="25">
        <v>3</v>
      </c>
      <c r="W72" s="17">
        <v>0</v>
      </c>
      <c r="X72" s="17">
        <v>0</v>
      </c>
      <c r="Y72" s="25">
        <v>0</v>
      </c>
      <c r="Z72" s="25">
        <v>1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1</v>
      </c>
      <c r="M73" s="25">
        <v>6</v>
      </c>
      <c r="N73" s="25">
        <v>0</v>
      </c>
      <c r="O73" s="26">
        <v>0</v>
      </c>
      <c r="P73" s="25">
        <v>6</v>
      </c>
      <c r="Q73" s="25">
        <v>22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3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2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12</v>
      </c>
      <c r="K78" s="17">
        <v>14</v>
      </c>
      <c r="L78" s="25">
        <v>8</v>
      </c>
      <c r="M78" s="25">
        <v>2</v>
      </c>
      <c r="N78" s="25">
        <v>4</v>
      </c>
      <c r="O78" s="26">
        <v>2</v>
      </c>
      <c r="P78" s="25">
        <v>4</v>
      </c>
      <c r="Q78" s="25">
        <v>19</v>
      </c>
      <c r="R78" s="25">
        <v>14</v>
      </c>
      <c r="S78" s="26">
        <v>8</v>
      </c>
      <c r="T78" s="25">
        <v>58</v>
      </c>
      <c r="U78" s="25">
        <v>87</v>
      </c>
      <c r="V78" s="25">
        <v>52</v>
      </c>
      <c r="W78" s="17">
        <v>14</v>
      </c>
      <c r="X78" s="17">
        <v>14</v>
      </c>
      <c r="Y78" s="25">
        <v>1</v>
      </c>
      <c r="Z78" s="25">
        <v>2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4</v>
      </c>
      <c r="M80" s="25">
        <v>1</v>
      </c>
      <c r="N80" s="25">
        <v>1</v>
      </c>
      <c r="O80" s="26">
        <v>0</v>
      </c>
      <c r="P80" s="25">
        <v>3</v>
      </c>
      <c r="Q80" s="25">
        <v>3</v>
      </c>
      <c r="R80" s="25">
        <v>2</v>
      </c>
      <c r="S80" s="26">
        <v>2</v>
      </c>
      <c r="T80" s="25">
        <v>5</v>
      </c>
      <c r="U80" s="25">
        <v>2</v>
      </c>
      <c r="V80" s="25">
        <v>1</v>
      </c>
      <c r="W80" s="17">
        <v>1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3</v>
      </c>
      <c r="R81" s="25">
        <v>0</v>
      </c>
      <c r="S81" s="26">
        <v>0</v>
      </c>
      <c r="T81" s="25">
        <v>1</v>
      </c>
      <c r="U81" s="25">
        <v>0</v>
      </c>
      <c r="V81" s="25">
        <v>7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1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3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6</v>
      </c>
      <c r="R88" s="25">
        <v>0</v>
      </c>
      <c r="S88" s="26">
        <v>0</v>
      </c>
      <c r="T88" s="25">
        <v>1</v>
      </c>
      <c r="U88" s="25">
        <v>6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1</v>
      </c>
      <c r="S89" s="26">
        <v>0</v>
      </c>
      <c r="T89" s="25">
        <v>11</v>
      </c>
      <c r="U89" s="25">
        <v>0</v>
      </c>
      <c r="V89" s="25">
        <v>4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1</v>
      </c>
      <c r="M91" s="25">
        <v>2</v>
      </c>
      <c r="N91" s="25">
        <v>0</v>
      </c>
      <c r="O91" s="26">
        <v>0</v>
      </c>
      <c r="P91" s="25">
        <v>1</v>
      </c>
      <c r="Q91" s="25">
        <v>4</v>
      </c>
      <c r="R91" s="25">
        <v>3</v>
      </c>
      <c r="S91" s="26">
        <v>1</v>
      </c>
      <c r="T91" s="25">
        <v>19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40</v>
      </c>
      <c r="K92" s="17">
        <v>47</v>
      </c>
      <c r="L92" s="25">
        <v>57</v>
      </c>
      <c r="M92" s="25">
        <v>19</v>
      </c>
      <c r="N92" s="25">
        <v>12</v>
      </c>
      <c r="O92" s="26">
        <v>3</v>
      </c>
      <c r="P92" s="25">
        <v>46</v>
      </c>
      <c r="Q92" s="25">
        <v>158</v>
      </c>
      <c r="R92" s="25">
        <v>72</v>
      </c>
      <c r="S92" s="26">
        <v>28</v>
      </c>
      <c r="T92" s="25">
        <v>87</v>
      </c>
      <c r="U92" s="25">
        <v>63</v>
      </c>
      <c r="V92" s="25">
        <v>72</v>
      </c>
      <c r="W92" s="17">
        <v>0</v>
      </c>
      <c r="X92" s="17">
        <v>0</v>
      </c>
      <c r="Y92" s="25">
        <v>0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1</v>
      </c>
      <c r="M93" s="25">
        <v>1</v>
      </c>
      <c r="N93" s="25">
        <v>1</v>
      </c>
      <c r="O93" s="26">
        <v>0</v>
      </c>
      <c r="P93" s="25">
        <v>1</v>
      </c>
      <c r="Q93" s="25">
        <v>4</v>
      </c>
      <c r="R93" s="25">
        <v>3</v>
      </c>
      <c r="S93" s="26">
        <v>1</v>
      </c>
      <c r="T93" s="25">
        <v>7</v>
      </c>
      <c r="U93" s="25">
        <v>3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4</v>
      </c>
      <c r="L94" s="25">
        <v>6</v>
      </c>
      <c r="M94" s="25">
        <v>3</v>
      </c>
      <c r="N94" s="25">
        <v>4</v>
      </c>
      <c r="O94" s="26">
        <v>0</v>
      </c>
      <c r="P94" s="25">
        <v>2</v>
      </c>
      <c r="Q94" s="25">
        <v>1</v>
      </c>
      <c r="R94" s="25">
        <v>13</v>
      </c>
      <c r="S94" s="26">
        <v>3</v>
      </c>
      <c r="T94" s="25">
        <v>8</v>
      </c>
      <c r="U94" s="25">
        <v>5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2</v>
      </c>
      <c r="Q95" s="25">
        <v>3</v>
      </c>
      <c r="R95" s="25">
        <v>1</v>
      </c>
      <c r="S95" s="26">
        <v>1</v>
      </c>
      <c r="T95" s="25">
        <v>4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1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2</v>
      </c>
      <c r="O97" s="26">
        <v>0</v>
      </c>
      <c r="P97" s="25">
        <v>3</v>
      </c>
      <c r="Q97" s="25">
        <v>3</v>
      </c>
      <c r="R97" s="25">
        <v>3</v>
      </c>
      <c r="S97" s="26">
        <v>0</v>
      </c>
      <c r="T97" s="25">
        <v>7</v>
      </c>
      <c r="U97" s="25">
        <v>2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0</v>
      </c>
      <c r="M98" s="25">
        <v>2</v>
      </c>
      <c r="N98" s="25">
        <v>4</v>
      </c>
      <c r="O98" s="26">
        <v>1</v>
      </c>
      <c r="P98" s="25">
        <v>1</v>
      </c>
      <c r="Q98" s="25">
        <v>5</v>
      </c>
      <c r="R98" s="25">
        <v>6</v>
      </c>
      <c r="S98" s="26">
        <v>1</v>
      </c>
      <c r="T98" s="25">
        <v>18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3</v>
      </c>
      <c r="AA98" s="25">
        <v>3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1</v>
      </c>
      <c r="L99" s="25">
        <v>4</v>
      </c>
      <c r="M99" s="25">
        <v>6</v>
      </c>
      <c r="N99" s="25">
        <v>4</v>
      </c>
      <c r="O99" s="26">
        <v>0</v>
      </c>
      <c r="P99" s="25">
        <v>9</v>
      </c>
      <c r="Q99" s="25">
        <v>32</v>
      </c>
      <c r="R99" s="25">
        <v>11</v>
      </c>
      <c r="S99" s="26">
        <v>0</v>
      </c>
      <c r="T99" s="25">
        <v>39</v>
      </c>
      <c r="U99" s="25">
        <v>42</v>
      </c>
      <c r="V99" s="25">
        <v>36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1</v>
      </c>
      <c r="N100" s="25">
        <v>2</v>
      </c>
      <c r="O100" s="26">
        <v>0</v>
      </c>
      <c r="P100" s="25">
        <v>2</v>
      </c>
      <c r="Q100" s="25">
        <v>4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2</v>
      </c>
      <c r="N101" s="25">
        <v>1</v>
      </c>
      <c r="O101" s="26">
        <v>0</v>
      </c>
      <c r="P101" s="25">
        <v>1</v>
      </c>
      <c r="Q101" s="25">
        <v>4</v>
      </c>
      <c r="R101" s="25">
        <v>1</v>
      </c>
      <c r="S101" s="26">
        <v>2</v>
      </c>
      <c r="T101" s="25">
        <v>4</v>
      </c>
      <c r="U101" s="25">
        <v>7</v>
      </c>
      <c r="V101" s="25">
        <v>5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7</v>
      </c>
      <c r="K102" s="17">
        <v>3</v>
      </c>
      <c r="L102" s="25">
        <v>5</v>
      </c>
      <c r="M102" s="25">
        <v>10</v>
      </c>
      <c r="N102" s="25">
        <v>4</v>
      </c>
      <c r="O102" s="26">
        <v>0</v>
      </c>
      <c r="P102" s="25">
        <v>9</v>
      </c>
      <c r="Q102" s="25">
        <v>22</v>
      </c>
      <c r="R102" s="25">
        <v>7</v>
      </c>
      <c r="S102" s="26">
        <v>0</v>
      </c>
      <c r="T102" s="25">
        <v>15</v>
      </c>
      <c r="U102" s="25">
        <v>9</v>
      </c>
      <c r="V102" s="25">
        <v>17</v>
      </c>
      <c r="W102" s="17">
        <v>6</v>
      </c>
      <c r="X102" s="17">
        <v>6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3</v>
      </c>
      <c r="M103" s="25">
        <v>2</v>
      </c>
      <c r="N103" s="25">
        <v>2</v>
      </c>
      <c r="O103" s="26">
        <v>0</v>
      </c>
      <c r="P103" s="25">
        <v>1</v>
      </c>
      <c r="Q103" s="25">
        <v>4</v>
      </c>
      <c r="R103" s="25">
        <v>5</v>
      </c>
      <c r="S103" s="26">
        <v>1</v>
      </c>
      <c r="T103" s="25">
        <v>14</v>
      </c>
      <c r="U103" s="25">
        <v>0</v>
      </c>
      <c r="V103" s="25">
        <v>0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25</v>
      </c>
      <c r="M106" s="25">
        <v>4</v>
      </c>
      <c r="N106" s="25">
        <v>1</v>
      </c>
      <c r="O106" s="26">
        <v>1</v>
      </c>
      <c r="P106" s="25">
        <v>18</v>
      </c>
      <c r="Q106" s="25">
        <v>23</v>
      </c>
      <c r="R106" s="25">
        <v>4</v>
      </c>
      <c r="S106" s="26">
        <v>0</v>
      </c>
      <c r="T106" s="25">
        <v>46</v>
      </c>
      <c r="U106" s="25">
        <v>12</v>
      </c>
      <c r="V106" s="25">
        <v>6</v>
      </c>
      <c r="W106" s="17">
        <v>4</v>
      </c>
      <c r="X106" s="17">
        <v>5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2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1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7</v>
      </c>
      <c r="L110" s="25">
        <v>9</v>
      </c>
      <c r="M110" s="25">
        <v>16</v>
      </c>
      <c r="N110" s="25">
        <v>4</v>
      </c>
      <c r="O110" s="26">
        <v>0</v>
      </c>
      <c r="P110" s="25">
        <v>11</v>
      </c>
      <c r="Q110" s="25">
        <v>28</v>
      </c>
      <c r="R110" s="25">
        <v>16</v>
      </c>
      <c r="S110" s="26">
        <v>0</v>
      </c>
      <c r="T110" s="25">
        <v>36</v>
      </c>
      <c r="U110" s="25">
        <v>54</v>
      </c>
      <c r="V110" s="25">
        <v>30</v>
      </c>
      <c r="W110" s="17">
        <v>0</v>
      </c>
      <c r="X110" s="17">
        <v>0</v>
      </c>
      <c r="Y110" s="25">
        <v>2</v>
      </c>
      <c r="Z110" s="25">
        <v>15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4</v>
      </c>
      <c r="L112" s="25">
        <v>4</v>
      </c>
      <c r="M112" s="25">
        <v>4</v>
      </c>
      <c r="N112" s="25">
        <v>2</v>
      </c>
      <c r="O112" s="26">
        <v>0</v>
      </c>
      <c r="P112" s="25">
        <v>12</v>
      </c>
      <c r="Q112" s="25">
        <v>23</v>
      </c>
      <c r="R112" s="25">
        <v>9</v>
      </c>
      <c r="S112" s="26">
        <v>0</v>
      </c>
      <c r="T112" s="25">
        <v>2</v>
      </c>
      <c r="U112" s="25">
        <v>15</v>
      </c>
      <c r="V112" s="25">
        <v>8</v>
      </c>
      <c r="W112" s="17">
        <v>0</v>
      </c>
      <c r="X112" s="17">
        <v>0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4</v>
      </c>
      <c r="L114" s="25">
        <v>3</v>
      </c>
      <c r="M114" s="25">
        <v>4</v>
      </c>
      <c r="N114" s="25">
        <v>6</v>
      </c>
      <c r="O114" s="26">
        <v>1</v>
      </c>
      <c r="P114" s="25">
        <v>6</v>
      </c>
      <c r="Q114" s="25">
        <v>20</v>
      </c>
      <c r="R114" s="25">
        <v>11</v>
      </c>
      <c r="S114" s="26">
        <v>0</v>
      </c>
      <c r="T114" s="25">
        <v>129</v>
      </c>
      <c r="U114" s="25">
        <v>18</v>
      </c>
      <c r="V114" s="25">
        <v>11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4</v>
      </c>
      <c r="S115" s="26">
        <v>0</v>
      </c>
      <c r="T115" s="25">
        <v>13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12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0</v>
      </c>
      <c r="S117" s="26">
        <v>2</v>
      </c>
      <c r="T117" s="25">
        <v>17</v>
      </c>
      <c r="U117" s="25">
        <v>0</v>
      </c>
      <c r="V117" s="25">
        <v>0</v>
      </c>
      <c r="W117" s="17">
        <v>0</v>
      </c>
      <c r="X117" s="17">
        <v>0</v>
      </c>
      <c r="Y117" s="25">
        <v>1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0</v>
      </c>
      <c r="M118" s="25">
        <v>6</v>
      </c>
      <c r="N118" s="25">
        <v>2</v>
      </c>
      <c r="O118" s="26">
        <v>1</v>
      </c>
      <c r="P118" s="25">
        <v>2</v>
      </c>
      <c r="Q118" s="25">
        <v>8</v>
      </c>
      <c r="R118" s="25">
        <v>9</v>
      </c>
      <c r="S118" s="26">
        <v>2</v>
      </c>
      <c r="T118" s="25">
        <v>30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4</v>
      </c>
      <c r="L119" s="25">
        <v>14</v>
      </c>
      <c r="M119" s="25">
        <v>11</v>
      </c>
      <c r="N119" s="25">
        <v>14</v>
      </c>
      <c r="O119" s="26">
        <v>0</v>
      </c>
      <c r="P119" s="25">
        <v>21</v>
      </c>
      <c r="Q119" s="25">
        <v>53</v>
      </c>
      <c r="R119" s="25">
        <v>38</v>
      </c>
      <c r="S119" s="26">
        <v>7</v>
      </c>
      <c r="T119" s="25">
        <v>15</v>
      </c>
      <c r="U119" s="25">
        <v>18</v>
      </c>
      <c r="V119" s="25">
        <v>10</v>
      </c>
      <c r="W119" s="17">
        <v>15</v>
      </c>
      <c r="X119" s="17">
        <v>14</v>
      </c>
      <c r="Y119" s="25">
        <v>0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0</v>
      </c>
      <c r="L120" s="25">
        <v>2</v>
      </c>
      <c r="M120" s="25">
        <v>3</v>
      </c>
      <c r="N120" s="25">
        <v>4</v>
      </c>
      <c r="O120" s="26">
        <v>0</v>
      </c>
      <c r="P120" s="25">
        <v>6</v>
      </c>
      <c r="Q120" s="25">
        <v>10</v>
      </c>
      <c r="R120" s="25">
        <v>15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8</v>
      </c>
      <c r="K122" s="17">
        <v>0</v>
      </c>
      <c r="L122" s="25">
        <v>1</v>
      </c>
      <c r="M122" s="25">
        <v>0</v>
      </c>
      <c r="N122" s="25">
        <v>1</v>
      </c>
      <c r="O122" s="26">
        <v>0</v>
      </c>
      <c r="P122" s="25">
        <v>4</v>
      </c>
      <c r="Q122" s="25">
        <v>18</v>
      </c>
      <c r="R122" s="25">
        <v>11</v>
      </c>
      <c r="S122" s="26">
        <v>6</v>
      </c>
      <c r="T122" s="25">
        <v>19</v>
      </c>
      <c r="U122" s="25">
        <v>7</v>
      </c>
      <c r="V122" s="25">
        <v>7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0</v>
      </c>
      <c r="L123" s="25">
        <v>7</v>
      </c>
      <c r="M123" s="25">
        <v>0</v>
      </c>
      <c r="N123" s="25">
        <v>4</v>
      </c>
      <c r="O123" s="26">
        <v>0</v>
      </c>
      <c r="P123" s="25">
        <v>5</v>
      </c>
      <c r="Q123" s="25">
        <v>5</v>
      </c>
      <c r="R123" s="25">
        <v>9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17</v>
      </c>
      <c r="L124" s="25">
        <v>8</v>
      </c>
      <c r="M124" s="25">
        <v>7</v>
      </c>
      <c r="N124" s="25">
        <v>7</v>
      </c>
      <c r="O124" s="26">
        <v>0</v>
      </c>
      <c r="P124" s="25">
        <v>8</v>
      </c>
      <c r="Q124" s="25">
        <v>23</v>
      </c>
      <c r="R124" s="25">
        <v>18</v>
      </c>
      <c r="S124" s="26">
        <v>15</v>
      </c>
      <c r="T124" s="25">
        <v>67</v>
      </c>
      <c r="U124" s="25">
        <v>19</v>
      </c>
      <c r="V124" s="25">
        <v>3</v>
      </c>
      <c r="W124" s="17">
        <v>0</v>
      </c>
      <c r="X124" s="17">
        <v>0</v>
      </c>
      <c r="Y124" s="25">
        <v>0</v>
      </c>
      <c r="Z124" s="25">
        <v>3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2</v>
      </c>
      <c r="M125" s="25">
        <v>0</v>
      </c>
      <c r="N125" s="25">
        <v>2</v>
      </c>
      <c r="O125" s="26">
        <v>0</v>
      </c>
      <c r="P125" s="25">
        <v>1</v>
      </c>
      <c r="Q125" s="25">
        <v>4</v>
      </c>
      <c r="R125" s="25">
        <v>4</v>
      </c>
      <c r="S125" s="26">
        <v>0</v>
      </c>
      <c r="T125" s="25">
        <v>8</v>
      </c>
      <c r="U125" s="25">
        <v>2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2</v>
      </c>
      <c r="L126" s="25">
        <v>1</v>
      </c>
      <c r="M126" s="25">
        <v>1</v>
      </c>
      <c r="N126" s="25">
        <v>3</v>
      </c>
      <c r="O126" s="26">
        <v>1</v>
      </c>
      <c r="P126" s="25">
        <v>4</v>
      </c>
      <c r="Q126" s="25">
        <v>11</v>
      </c>
      <c r="R126" s="25">
        <v>11</v>
      </c>
      <c r="S126" s="26">
        <v>5</v>
      </c>
      <c r="T126" s="25">
        <v>35</v>
      </c>
      <c r="U126" s="25">
        <v>22</v>
      </c>
      <c r="V126" s="25">
        <v>37</v>
      </c>
      <c r="W126" s="17">
        <v>0</v>
      </c>
      <c r="X126" s="17">
        <v>0</v>
      </c>
      <c r="Y126" s="25">
        <v>0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4</v>
      </c>
      <c r="Q127" s="25">
        <v>13</v>
      </c>
      <c r="R127" s="25">
        <v>1</v>
      </c>
      <c r="S127" s="26">
        <v>0</v>
      </c>
      <c r="T127" s="25">
        <v>4</v>
      </c>
      <c r="U127" s="25">
        <v>4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8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4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14</v>
      </c>
      <c r="V130" s="25">
        <v>17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0</v>
      </c>
      <c r="N133" s="25">
        <v>0</v>
      </c>
      <c r="O133" s="26">
        <v>1</v>
      </c>
      <c r="P133" s="25">
        <v>3</v>
      </c>
      <c r="Q133" s="25">
        <v>9</v>
      </c>
      <c r="R133" s="25">
        <v>7</v>
      </c>
      <c r="S133" s="26">
        <v>1</v>
      </c>
      <c r="T133" s="25">
        <v>7</v>
      </c>
      <c r="U133" s="25">
        <v>0</v>
      </c>
      <c r="V133" s="25">
        <v>4</v>
      </c>
      <c r="W133" s="17">
        <v>3</v>
      </c>
      <c r="X133" s="17">
        <v>3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0</v>
      </c>
      <c r="N136" s="25">
        <v>0</v>
      </c>
      <c r="O136" s="26">
        <v>0</v>
      </c>
      <c r="P136" s="25">
        <v>1</v>
      </c>
      <c r="Q136" s="25">
        <v>6</v>
      </c>
      <c r="R136" s="25">
        <v>9</v>
      </c>
      <c r="S136" s="26">
        <v>0</v>
      </c>
      <c r="T136" s="25">
        <v>3</v>
      </c>
      <c r="U136" s="25">
        <v>9</v>
      </c>
      <c r="V136" s="25">
        <v>5</v>
      </c>
      <c r="W136" s="17">
        <v>0</v>
      </c>
      <c r="X136" s="17">
        <v>0</v>
      </c>
      <c r="Y136" s="25">
        <v>0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2</v>
      </c>
      <c r="L137" s="25">
        <v>2</v>
      </c>
      <c r="M137" s="25">
        <v>2</v>
      </c>
      <c r="N137" s="25">
        <v>2</v>
      </c>
      <c r="O137" s="26">
        <v>1</v>
      </c>
      <c r="P137" s="25">
        <v>5</v>
      </c>
      <c r="Q137" s="25">
        <v>31</v>
      </c>
      <c r="R137" s="25">
        <v>14</v>
      </c>
      <c r="S137" s="26">
        <v>10</v>
      </c>
      <c r="T137" s="25">
        <v>8</v>
      </c>
      <c r="U137" s="25">
        <v>11</v>
      </c>
      <c r="V137" s="25">
        <v>6</v>
      </c>
      <c r="W137" s="17">
        <v>6</v>
      </c>
      <c r="X137" s="17">
        <v>6</v>
      </c>
      <c r="Y137" s="25">
        <v>2</v>
      </c>
      <c r="Z137" s="25">
        <v>4</v>
      </c>
      <c r="AA137" s="25">
        <v>1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1</v>
      </c>
      <c r="M138" s="25">
        <v>0</v>
      </c>
      <c r="N138" s="25">
        <v>0</v>
      </c>
      <c r="O138" s="26">
        <v>0</v>
      </c>
      <c r="P138" s="25">
        <v>1</v>
      </c>
      <c r="Q138" s="25">
        <v>2</v>
      </c>
      <c r="R138" s="25">
        <v>1</v>
      </c>
      <c r="S138" s="26">
        <v>0</v>
      </c>
      <c r="T138" s="25">
        <v>6</v>
      </c>
      <c r="U138" s="25">
        <v>10</v>
      </c>
      <c r="V138" s="25">
        <v>10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3</v>
      </c>
      <c r="L142" s="25">
        <v>0</v>
      </c>
      <c r="M142" s="25">
        <v>0</v>
      </c>
      <c r="N142" s="25">
        <v>1</v>
      </c>
      <c r="O142" s="26">
        <v>0</v>
      </c>
      <c r="P142" s="25">
        <v>2</v>
      </c>
      <c r="Q142" s="25">
        <v>2</v>
      </c>
      <c r="R142" s="25">
        <v>5</v>
      </c>
      <c r="S142" s="26">
        <v>0</v>
      </c>
      <c r="T142" s="25">
        <v>1</v>
      </c>
      <c r="U142" s="25">
        <v>2</v>
      </c>
      <c r="V142" s="25">
        <v>0</v>
      </c>
      <c r="W142" s="17">
        <v>0</v>
      </c>
      <c r="X142" s="17">
        <v>0</v>
      </c>
      <c r="Y142" s="25">
        <v>0</v>
      </c>
      <c r="Z142" s="25">
        <v>2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1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0</v>
      </c>
      <c r="L144" s="25">
        <v>2</v>
      </c>
      <c r="M144" s="25">
        <v>0</v>
      </c>
      <c r="N144" s="25">
        <v>0</v>
      </c>
      <c r="O144" s="26">
        <v>0</v>
      </c>
      <c r="P144" s="25">
        <v>1</v>
      </c>
      <c r="Q144" s="25">
        <v>1</v>
      </c>
      <c r="R144" s="25">
        <v>1</v>
      </c>
      <c r="S144" s="26">
        <v>1</v>
      </c>
      <c r="T144" s="25">
        <v>4</v>
      </c>
      <c r="U144" s="25">
        <v>9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5</v>
      </c>
      <c r="L146" s="25">
        <v>6</v>
      </c>
      <c r="M146" s="25">
        <v>6</v>
      </c>
      <c r="N146" s="25">
        <v>7</v>
      </c>
      <c r="O146" s="26">
        <v>0</v>
      </c>
      <c r="P146" s="25">
        <v>7</v>
      </c>
      <c r="Q146" s="25">
        <v>15</v>
      </c>
      <c r="R146" s="25">
        <v>12</v>
      </c>
      <c r="S146" s="26">
        <v>6</v>
      </c>
      <c r="T146" s="25">
        <v>8</v>
      </c>
      <c r="U146" s="25">
        <v>24</v>
      </c>
      <c r="V146" s="25">
        <v>13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5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7</v>
      </c>
      <c r="R148" s="25">
        <v>1</v>
      </c>
      <c r="S148" s="26">
        <v>2</v>
      </c>
      <c r="T148" s="25">
        <v>6</v>
      </c>
      <c r="U148" s="25">
        <v>2</v>
      </c>
      <c r="V148" s="25">
        <v>5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2</v>
      </c>
      <c r="L149" s="25">
        <v>6</v>
      </c>
      <c r="M149" s="25">
        <v>6</v>
      </c>
      <c r="N149" s="25">
        <v>3</v>
      </c>
      <c r="O149" s="26">
        <v>0</v>
      </c>
      <c r="P149" s="25">
        <v>0</v>
      </c>
      <c r="Q149" s="25">
        <v>13</v>
      </c>
      <c r="R149" s="25">
        <v>16</v>
      </c>
      <c r="S149" s="26">
        <v>4</v>
      </c>
      <c r="T149" s="25">
        <v>0</v>
      </c>
      <c r="U149" s="25">
        <v>1</v>
      </c>
      <c r="V149" s="25">
        <v>1</v>
      </c>
      <c r="W149" s="17">
        <v>0</v>
      </c>
      <c r="X149" s="17">
        <v>0</v>
      </c>
      <c r="Y149" s="25">
        <v>0</v>
      </c>
      <c r="Z149" s="25">
        <v>1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26</v>
      </c>
      <c r="K150" s="17">
        <v>25</v>
      </c>
      <c r="L150" s="25">
        <v>27</v>
      </c>
      <c r="M150" s="25">
        <v>18</v>
      </c>
      <c r="N150" s="25">
        <v>9</v>
      </c>
      <c r="O150" s="26">
        <v>1</v>
      </c>
      <c r="P150" s="25">
        <v>28</v>
      </c>
      <c r="Q150" s="25">
        <v>77</v>
      </c>
      <c r="R150" s="25">
        <v>33</v>
      </c>
      <c r="S150" s="26">
        <v>8</v>
      </c>
      <c r="T150" s="25">
        <v>49</v>
      </c>
      <c r="U150" s="25">
        <v>37</v>
      </c>
      <c r="V150" s="25">
        <v>91</v>
      </c>
      <c r="W150" s="17">
        <v>75</v>
      </c>
      <c r="X150" s="17">
        <v>72</v>
      </c>
      <c r="Y150" s="25">
        <v>1</v>
      </c>
      <c r="Z150" s="25">
        <v>0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1</v>
      </c>
      <c r="X152" s="17">
        <v>1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4</v>
      </c>
      <c r="R153" s="25">
        <v>2</v>
      </c>
      <c r="S153" s="26">
        <v>0</v>
      </c>
      <c r="T153" s="25">
        <v>3</v>
      </c>
      <c r="U153" s="25">
        <v>8</v>
      </c>
      <c r="V153" s="25">
        <v>1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1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4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2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8</v>
      </c>
      <c r="M161" s="25">
        <v>9</v>
      </c>
      <c r="N161" s="25">
        <v>4</v>
      </c>
      <c r="O161" s="26">
        <v>0</v>
      </c>
      <c r="P161" s="25">
        <v>2</v>
      </c>
      <c r="Q161" s="25">
        <v>6</v>
      </c>
      <c r="R161" s="25">
        <v>9</v>
      </c>
      <c r="S161" s="26">
        <v>2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1</v>
      </c>
      <c r="N163" s="25">
        <v>1</v>
      </c>
      <c r="O163" s="26">
        <v>0</v>
      </c>
      <c r="P163" s="25">
        <v>4</v>
      </c>
      <c r="Q163" s="25">
        <v>10</v>
      </c>
      <c r="R163" s="25">
        <v>3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3</v>
      </c>
      <c r="N164" s="25">
        <v>2</v>
      </c>
      <c r="O164" s="26">
        <v>0</v>
      </c>
      <c r="P164" s="25">
        <v>0</v>
      </c>
      <c r="Q164" s="25">
        <v>11</v>
      </c>
      <c r="R164" s="25">
        <v>8</v>
      </c>
      <c r="S164" s="26">
        <v>4</v>
      </c>
      <c r="T164" s="25">
        <v>11</v>
      </c>
      <c r="U164" s="25">
        <v>13</v>
      </c>
      <c r="V164" s="25">
        <v>6</v>
      </c>
      <c r="W164" s="17">
        <v>7</v>
      </c>
      <c r="X164" s="17">
        <v>0</v>
      </c>
      <c r="Y164" s="25">
        <v>2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1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1</v>
      </c>
      <c r="M169" s="25">
        <v>2</v>
      </c>
      <c r="N169" s="25">
        <v>4</v>
      </c>
      <c r="O169" s="26">
        <v>0</v>
      </c>
      <c r="P169" s="25">
        <v>3</v>
      </c>
      <c r="Q169" s="25">
        <v>7</v>
      </c>
      <c r="R169" s="25">
        <v>8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2</v>
      </c>
      <c r="M170" s="25">
        <v>3</v>
      </c>
      <c r="N170" s="25">
        <v>2</v>
      </c>
      <c r="O170" s="26">
        <v>0</v>
      </c>
      <c r="P170" s="25">
        <v>1</v>
      </c>
      <c r="Q170" s="25">
        <v>3</v>
      </c>
      <c r="R170" s="25">
        <v>2</v>
      </c>
      <c r="S170" s="26">
        <v>8</v>
      </c>
      <c r="T170" s="25">
        <v>27</v>
      </c>
      <c r="U170" s="25">
        <v>40</v>
      </c>
      <c r="V170" s="25">
        <v>47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1</v>
      </c>
      <c r="N171" s="25">
        <v>1</v>
      </c>
      <c r="O171" s="26">
        <v>0</v>
      </c>
      <c r="P171" s="25">
        <v>1</v>
      </c>
      <c r="Q171" s="25">
        <v>3</v>
      </c>
      <c r="R171" s="25">
        <v>4</v>
      </c>
      <c r="S171" s="26">
        <v>0</v>
      </c>
      <c r="T171" s="25">
        <v>9</v>
      </c>
      <c r="U171" s="25">
        <v>14</v>
      </c>
      <c r="V171" s="25">
        <v>16</v>
      </c>
      <c r="W171" s="17">
        <v>0</v>
      </c>
      <c r="X171" s="17">
        <v>0</v>
      </c>
      <c r="Y171" s="25">
        <v>0</v>
      </c>
      <c r="Z171" s="25">
        <v>2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2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4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1</v>
      </c>
      <c r="L176" s="25">
        <v>0</v>
      </c>
      <c r="M176" s="25">
        <v>2</v>
      </c>
      <c r="N176" s="25">
        <v>6</v>
      </c>
      <c r="O176" s="26">
        <v>0</v>
      </c>
      <c r="P176" s="25">
        <v>3</v>
      </c>
      <c r="Q176" s="25">
        <v>14</v>
      </c>
      <c r="R176" s="25">
        <v>7</v>
      </c>
      <c r="S176" s="26">
        <v>4</v>
      </c>
      <c r="T176" s="25">
        <v>15</v>
      </c>
      <c r="U176" s="25">
        <v>15</v>
      </c>
      <c r="V176" s="25">
        <v>9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1</v>
      </c>
      <c r="M178" s="25">
        <v>0</v>
      </c>
      <c r="N178" s="25">
        <v>1</v>
      </c>
      <c r="O178" s="26">
        <v>0</v>
      </c>
      <c r="P178" s="25">
        <v>0</v>
      </c>
      <c r="Q178" s="25">
        <v>2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2</v>
      </c>
      <c r="O179" s="26">
        <v>0</v>
      </c>
      <c r="P179" s="25">
        <v>0</v>
      </c>
      <c r="Q179" s="25">
        <v>0</v>
      </c>
      <c r="R179" s="25">
        <v>4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0</v>
      </c>
      <c r="S181" s="26">
        <v>0</v>
      </c>
      <c r="T181" s="25">
        <v>7</v>
      </c>
      <c r="U181" s="25">
        <v>2</v>
      </c>
      <c r="V181" s="25">
        <v>4</v>
      </c>
      <c r="W181" s="17">
        <v>0</v>
      </c>
      <c r="X181" s="17">
        <v>0</v>
      </c>
      <c r="Y181" s="25">
        <v>3</v>
      </c>
      <c r="Z181" s="25">
        <v>0</v>
      </c>
      <c r="AA181" s="25">
        <v>3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0</v>
      </c>
      <c r="N182" s="25">
        <v>0</v>
      </c>
      <c r="O182" s="26">
        <v>0</v>
      </c>
      <c r="P182" s="25">
        <v>2</v>
      </c>
      <c r="Q182" s="25">
        <v>4</v>
      </c>
      <c r="R182" s="25">
        <v>3</v>
      </c>
      <c r="S182" s="26">
        <v>2</v>
      </c>
      <c r="T182" s="25">
        <v>18</v>
      </c>
      <c r="U182" s="25">
        <v>6</v>
      </c>
      <c r="V182" s="25">
        <v>2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1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1</v>
      </c>
      <c r="M184" s="25">
        <v>3</v>
      </c>
      <c r="N184" s="25">
        <v>1</v>
      </c>
      <c r="O184" s="26">
        <v>0</v>
      </c>
      <c r="P184" s="25">
        <v>3</v>
      </c>
      <c r="Q184" s="25">
        <v>10</v>
      </c>
      <c r="R184" s="25">
        <v>5</v>
      </c>
      <c r="S184" s="26">
        <v>0</v>
      </c>
      <c r="T184" s="25">
        <v>0</v>
      </c>
      <c r="U184" s="25">
        <v>1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13</v>
      </c>
      <c r="L185" s="25">
        <v>7</v>
      </c>
      <c r="M185" s="25">
        <v>10</v>
      </c>
      <c r="N185" s="25">
        <v>4</v>
      </c>
      <c r="O185" s="26">
        <v>0</v>
      </c>
      <c r="P185" s="25">
        <v>17</v>
      </c>
      <c r="Q185" s="25">
        <v>38</v>
      </c>
      <c r="R185" s="25">
        <v>24</v>
      </c>
      <c r="S185" s="26">
        <v>26</v>
      </c>
      <c r="T185" s="25">
        <v>120</v>
      </c>
      <c r="U185" s="25">
        <v>126</v>
      </c>
      <c r="V185" s="25">
        <v>51</v>
      </c>
      <c r="W185" s="17">
        <v>0</v>
      </c>
      <c r="X185" s="17">
        <v>0</v>
      </c>
      <c r="Y185" s="25">
        <v>1</v>
      </c>
      <c r="Z185" s="25">
        <v>5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13</v>
      </c>
      <c r="K186" s="17">
        <v>14</v>
      </c>
      <c r="L186" s="25">
        <v>5</v>
      </c>
      <c r="M186" s="25">
        <v>1</v>
      </c>
      <c r="N186" s="25">
        <v>6</v>
      </c>
      <c r="O186" s="26">
        <v>0</v>
      </c>
      <c r="P186" s="25">
        <v>11</v>
      </c>
      <c r="Q186" s="25">
        <v>18</v>
      </c>
      <c r="R186" s="25">
        <v>11</v>
      </c>
      <c r="S186" s="26">
        <v>44</v>
      </c>
      <c r="T186" s="25">
        <v>36</v>
      </c>
      <c r="U186" s="25">
        <v>3</v>
      </c>
      <c r="V186" s="25">
        <v>1</v>
      </c>
      <c r="W186" s="17">
        <v>7</v>
      </c>
      <c r="X186" s="17">
        <v>7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20</v>
      </c>
      <c r="M187" s="25">
        <v>14</v>
      </c>
      <c r="N187" s="25">
        <v>8</v>
      </c>
      <c r="O187" s="26">
        <v>1</v>
      </c>
      <c r="P187" s="25">
        <v>15</v>
      </c>
      <c r="Q187" s="25">
        <v>48</v>
      </c>
      <c r="R187" s="25">
        <v>32</v>
      </c>
      <c r="S187" s="26">
        <v>31</v>
      </c>
      <c r="T187" s="25">
        <v>25</v>
      </c>
      <c r="U187" s="25">
        <v>3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1</v>
      </c>
      <c r="M188" s="25">
        <v>2</v>
      </c>
      <c r="N188" s="25">
        <v>1</v>
      </c>
      <c r="O188" s="26">
        <v>0</v>
      </c>
      <c r="P188" s="25">
        <v>3</v>
      </c>
      <c r="Q188" s="25">
        <v>7</v>
      </c>
      <c r="R188" s="25">
        <v>2</v>
      </c>
      <c r="S188" s="26">
        <v>10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8</v>
      </c>
      <c r="K189" s="17">
        <v>6</v>
      </c>
      <c r="L189" s="25">
        <v>4</v>
      </c>
      <c r="M189" s="25">
        <v>4</v>
      </c>
      <c r="N189" s="25">
        <v>1</v>
      </c>
      <c r="O189" s="26">
        <v>0</v>
      </c>
      <c r="P189" s="25">
        <v>1</v>
      </c>
      <c r="Q189" s="25">
        <v>5</v>
      </c>
      <c r="R189" s="25">
        <v>6</v>
      </c>
      <c r="S189" s="26">
        <v>24</v>
      </c>
      <c r="T189" s="25">
        <v>10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2</v>
      </c>
      <c r="M190" s="25">
        <v>1</v>
      </c>
      <c r="N190" s="25">
        <v>0</v>
      </c>
      <c r="O190" s="26">
        <v>0</v>
      </c>
      <c r="P190" s="25">
        <v>2</v>
      </c>
      <c r="Q190" s="25">
        <v>5</v>
      </c>
      <c r="R190" s="25">
        <v>1</v>
      </c>
      <c r="S190" s="26">
        <v>10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4</v>
      </c>
      <c r="L191" s="25">
        <v>2</v>
      </c>
      <c r="M191" s="25">
        <v>5</v>
      </c>
      <c r="N191" s="25">
        <v>5</v>
      </c>
      <c r="O191" s="26">
        <v>0</v>
      </c>
      <c r="P191" s="25">
        <v>3</v>
      </c>
      <c r="Q191" s="25">
        <v>10</v>
      </c>
      <c r="R191" s="25">
        <v>6</v>
      </c>
      <c r="S191" s="26">
        <v>2</v>
      </c>
      <c r="T191" s="25">
        <v>15</v>
      </c>
      <c r="U191" s="25">
        <v>27</v>
      </c>
      <c r="V191" s="25">
        <v>15</v>
      </c>
      <c r="W191" s="17">
        <v>0</v>
      </c>
      <c r="X191" s="17">
        <v>0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8</v>
      </c>
      <c r="M192" s="25">
        <v>1</v>
      </c>
      <c r="N192" s="25">
        <v>2</v>
      </c>
      <c r="O192" s="26">
        <v>0</v>
      </c>
      <c r="P192" s="25">
        <v>3</v>
      </c>
      <c r="Q192" s="25">
        <v>13</v>
      </c>
      <c r="R192" s="25">
        <v>4</v>
      </c>
      <c r="S192" s="26">
        <v>4</v>
      </c>
      <c r="T192" s="25">
        <v>16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3</v>
      </c>
      <c r="L193" s="25">
        <v>6</v>
      </c>
      <c r="M193" s="25">
        <v>8</v>
      </c>
      <c r="N193" s="25">
        <v>3</v>
      </c>
      <c r="O193" s="26">
        <v>0</v>
      </c>
      <c r="P193" s="25">
        <v>8</v>
      </c>
      <c r="Q193" s="25">
        <v>29</v>
      </c>
      <c r="R193" s="25">
        <v>16</v>
      </c>
      <c r="S193" s="26">
        <v>0</v>
      </c>
      <c r="T193" s="25">
        <v>15</v>
      </c>
      <c r="U193" s="25">
        <v>4</v>
      </c>
      <c r="V193" s="25">
        <v>1</v>
      </c>
      <c r="W193" s="17">
        <v>0</v>
      </c>
      <c r="X193" s="17">
        <v>4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0</v>
      </c>
      <c r="O194" s="26">
        <v>0</v>
      </c>
      <c r="P194" s="25">
        <v>1</v>
      </c>
      <c r="Q194" s="25">
        <v>0</v>
      </c>
      <c r="R194" s="25">
        <v>0</v>
      </c>
      <c r="S194" s="26">
        <v>0</v>
      </c>
      <c r="T194" s="25">
        <v>1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1</v>
      </c>
      <c r="R195" s="25">
        <v>1</v>
      </c>
      <c r="S195" s="26">
        <v>0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1</v>
      </c>
      <c r="M196" s="25">
        <v>1</v>
      </c>
      <c r="N196" s="25">
        <v>2</v>
      </c>
      <c r="O196" s="26">
        <v>0</v>
      </c>
      <c r="P196" s="25">
        <v>3</v>
      </c>
      <c r="Q196" s="25">
        <v>7</v>
      </c>
      <c r="R196" s="25">
        <v>2</v>
      </c>
      <c r="S196" s="26">
        <v>0</v>
      </c>
      <c r="T196" s="25">
        <v>16</v>
      </c>
      <c r="U196" s="25">
        <v>11</v>
      </c>
      <c r="V196" s="25">
        <v>5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3</v>
      </c>
      <c r="M197" s="25">
        <v>1</v>
      </c>
      <c r="N197" s="25">
        <v>1</v>
      </c>
      <c r="O197" s="26">
        <v>0</v>
      </c>
      <c r="P197" s="25">
        <v>0</v>
      </c>
      <c r="Q197" s="25">
        <v>4</v>
      </c>
      <c r="R197" s="25">
        <v>1</v>
      </c>
      <c r="S197" s="26">
        <v>0</v>
      </c>
      <c r="T197" s="25">
        <v>8</v>
      </c>
      <c r="U197" s="25">
        <v>0</v>
      </c>
      <c r="V197" s="25">
        <v>5</v>
      </c>
      <c r="W197" s="17">
        <v>1</v>
      </c>
      <c r="X197" s="17">
        <v>4</v>
      </c>
      <c r="Y197" s="25">
        <v>0</v>
      </c>
      <c r="Z197" s="25">
        <v>0</v>
      </c>
      <c r="AA197" s="25">
        <v>1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2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1</v>
      </c>
      <c r="M199" s="25">
        <v>1</v>
      </c>
      <c r="N199" s="25">
        <v>0</v>
      </c>
      <c r="O199" s="26">
        <v>0</v>
      </c>
      <c r="P199" s="25">
        <v>0</v>
      </c>
      <c r="Q199" s="25">
        <v>3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1</v>
      </c>
      <c r="N200" s="25">
        <v>1</v>
      </c>
      <c r="O200" s="26">
        <v>0</v>
      </c>
      <c r="P200" s="25">
        <v>1</v>
      </c>
      <c r="Q200" s="25">
        <v>4</v>
      </c>
      <c r="R200" s="25">
        <v>1</v>
      </c>
      <c r="S200" s="26">
        <v>0</v>
      </c>
      <c r="T200" s="25">
        <v>0</v>
      </c>
      <c r="U200" s="25">
        <v>1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2</v>
      </c>
      <c r="U201" s="25">
        <v>1</v>
      </c>
      <c r="V201" s="25">
        <v>0</v>
      </c>
      <c r="W201" s="17">
        <v>0</v>
      </c>
      <c r="X201" s="17">
        <v>0</v>
      </c>
      <c r="Y201" s="25">
        <v>0</v>
      </c>
      <c r="Z201" s="25">
        <v>1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2</v>
      </c>
      <c r="N202" s="25">
        <v>4</v>
      </c>
      <c r="O202" s="26">
        <v>0</v>
      </c>
      <c r="P202" s="25">
        <v>2</v>
      </c>
      <c r="Q202" s="25">
        <v>17</v>
      </c>
      <c r="R202" s="25">
        <v>19</v>
      </c>
      <c r="S202" s="26">
        <v>5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6</v>
      </c>
      <c r="M208" s="25">
        <v>5</v>
      </c>
      <c r="N208" s="25">
        <v>6</v>
      </c>
      <c r="O208" s="26">
        <v>1</v>
      </c>
      <c r="P208" s="25">
        <v>4</v>
      </c>
      <c r="Q208" s="25">
        <v>28</v>
      </c>
      <c r="R208" s="25">
        <v>10</v>
      </c>
      <c r="S208" s="26">
        <v>2</v>
      </c>
      <c r="T208" s="25">
        <v>8</v>
      </c>
      <c r="U208" s="25">
        <v>11</v>
      </c>
      <c r="V208" s="25">
        <v>8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4</v>
      </c>
      <c r="L209" s="25">
        <v>0</v>
      </c>
      <c r="M209" s="25">
        <v>1</v>
      </c>
      <c r="N209" s="25">
        <v>0</v>
      </c>
      <c r="O209" s="26">
        <v>0</v>
      </c>
      <c r="P209" s="25">
        <v>1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7</v>
      </c>
      <c r="M210" s="25">
        <v>13</v>
      </c>
      <c r="N210" s="25">
        <v>9</v>
      </c>
      <c r="O210" s="26">
        <v>0</v>
      </c>
      <c r="P210" s="25">
        <v>7</v>
      </c>
      <c r="Q210" s="25">
        <v>45</v>
      </c>
      <c r="R210" s="25">
        <v>17</v>
      </c>
      <c r="S210" s="26">
        <v>8</v>
      </c>
      <c r="T210" s="25">
        <v>57</v>
      </c>
      <c r="U210" s="25">
        <v>150</v>
      </c>
      <c r="V210" s="25">
        <v>19</v>
      </c>
      <c r="W210" s="17">
        <v>0</v>
      </c>
      <c r="X210" s="17">
        <v>17</v>
      </c>
      <c r="Y210" s="25">
        <v>1</v>
      </c>
      <c r="Z210" s="25">
        <v>8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7</v>
      </c>
      <c r="L211" s="25">
        <v>4</v>
      </c>
      <c r="M211" s="25">
        <v>6</v>
      </c>
      <c r="N211" s="25">
        <v>4</v>
      </c>
      <c r="O211" s="26">
        <v>0</v>
      </c>
      <c r="P211" s="25">
        <v>2</v>
      </c>
      <c r="Q211" s="25">
        <v>51</v>
      </c>
      <c r="R211" s="25">
        <v>13</v>
      </c>
      <c r="S211" s="26">
        <v>5</v>
      </c>
      <c r="T211" s="25">
        <v>31</v>
      </c>
      <c r="U211" s="25">
        <v>12</v>
      </c>
      <c r="V211" s="25">
        <v>19</v>
      </c>
      <c r="W211" s="17">
        <v>9</v>
      </c>
      <c r="X211" s="17">
        <v>9</v>
      </c>
      <c r="Y211" s="25">
        <v>2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2</v>
      </c>
      <c r="N212" s="25">
        <v>0</v>
      </c>
      <c r="O212" s="26">
        <v>0</v>
      </c>
      <c r="P212" s="25">
        <v>3</v>
      </c>
      <c r="Q212" s="25">
        <v>10</v>
      </c>
      <c r="R212" s="25">
        <v>3</v>
      </c>
      <c r="S212" s="26">
        <v>11</v>
      </c>
      <c r="T212" s="25">
        <v>25</v>
      </c>
      <c r="U212" s="25">
        <v>11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3</v>
      </c>
      <c r="N213" s="25">
        <v>1</v>
      </c>
      <c r="O213" s="26">
        <v>0</v>
      </c>
      <c r="P213" s="25">
        <v>0</v>
      </c>
      <c r="Q213" s="25">
        <v>14</v>
      </c>
      <c r="R213" s="25">
        <v>8</v>
      </c>
      <c r="S213" s="26">
        <v>9</v>
      </c>
      <c r="T213" s="25">
        <v>51</v>
      </c>
      <c r="U213" s="25">
        <v>20</v>
      </c>
      <c r="V213" s="25">
        <v>14</v>
      </c>
      <c r="W213" s="17">
        <v>0</v>
      </c>
      <c r="X213" s="17">
        <v>0</v>
      </c>
      <c r="Y213" s="25">
        <v>1</v>
      </c>
      <c r="Z213" s="25">
        <v>2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2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4</v>
      </c>
      <c r="Q217" s="25">
        <v>0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2</v>
      </c>
      <c r="M218" s="25">
        <v>2</v>
      </c>
      <c r="N218" s="25">
        <v>3</v>
      </c>
      <c r="O218" s="26">
        <v>0</v>
      </c>
      <c r="P218" s="25">
        <v>2</v>
      </c>
      <c r="Q218" s="25">
        <v>2</v>
      </c>
      <c r="R218" s="25">
        <v>1</v>
      </c>
      <c r="S218" s="26">
        <v>2</v>
      </c>
      <c r="T218" s="25">
        <v>5</v>
      </c>
      <c r="U218" s="25">
        <v>7</v>
      </c>
      <c r="V218" s="25">
        <v>6</v>
      </c>
      <c r="W218" s="17">
        <v>0</v>
      </c>
      <c r="X218" s="17">
        <v>0</v>
      </c>
      <c r="Y218" s="25">
        <v>0</v>
      </c>
      <c r="Z218" s="25">
        <v>1</v>
      </c>
      <c r="AA218" s="25">
        <v>2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2</v>
      </c>
      <c r="N219" s="25">
        <v>0</v>
      </c>
      <c r="O219" s="26">
        <v>0</v>
      </c>
      <c r="P219" s="25">
        <v>0</v>
      </c>
      <c r="Q219" s="25">
        <v>6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2</v>
      </c>
      <c r="N220" s="25">
        <v>0</v>
      </c>
      <c r="O220" s="26">
        <v>0</v>
      </c>
      <c r="P220" s="25">
        <v>4</v>
      </c>
      <c r="Q220" s="25">
        <v>4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3</v>
      </c>
      <c r="L221" s="25">
        <v>3</v>
      </c>
      <c r="M221" s="25">
        <v>4</v>
      </c>
      <c r="N221" s="25">
        <v>3</v>
      </c>
      <c r="O221" s="26">
        <v>0</v>
      </c>
      <c r="P221" s="25">
        <v>1</v>
      </c>
      <c r="Q221" s="25">
        <v>28</v>
      </c>
      <c r="R221" s="25">
        <v>6</v>
      </c>
      <c r="S221" s="26">
        <v>6</v>
      </c>
      <c r="T221" s="25">
        <v>4</v>
      </c>
      <c r="U221" s="25">
        <v>4</v>
      </c>
      <c r="V221" s="25">
        <v>3</v>
      </c>
      <c r="W221" s="17">
        <v>12</v>
      </c>
      <c r="X221" s="17">
        <v>12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11</v>
      </c>
      <c r="L223" s="25">
        <v>11</v>
      </c>
      <c r="M223" s="25">
        <v>15</v>
      </c>
      <c r="N223" s="25">
        <v>16</v>
      </c>
      <c r="O223" s="26">
        <v>1</v>
      </c>
      <c r="P223" s="25">
        <v>11</v>
      </c>
      <c r="Q223" s="25">
        <v>46</v>
      </c>
      <c r="R223" s="25">
        <v>36</v>
      </c>
      <c r="S223" s="26">
        <v>26</v>
      </c>
      <c r="T223" s="25">
        <v>77</v>
      </c>
      <c r="U223" s="25">
        <v>23</v>
      </c>
      <c r="V223" s="25">
        <v>14</v>
      </c>
      <c r="W223" s="17">
        <v>0</v>
      </c>
      <c r="X223" s="17">
        <v>0</v>
      </c>
      <c r="Y223" s="25">
        <v>0</v>
      </c>
      <c r="Z223" s="25">
        <v>2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1</v>
      </c>
      <c r="Q224" s="25">
        <v>1</v>
      </c>
      <c r="R224" s="25">
        <v>2</v>
      </c>
      <c r="S224" s="26">
        <v>0</v>
      </c>
      <c r="T224" s="25">
        <v>0</v>
      </c>
      <c r="U224" s="25">
        <v>1</v>
      </c>
      <c r="V224" s="25">
        <v>1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2</v>
      </c>
      <c r="M225" s="25">
        <v>2</v>
      </c>
      <c r="N225" s="25">
        <v>0</v>
      </c>
      <c r="O225" s="26">
        <v>0</v>
      </c>
      <c r="P225" s="25">
        <v>0</v>
      </c>
      <c r="Q225" s="25">
        <v>1</v>
      </c>
      <c r="R225" s="25">
        <v>3</v>
      </c>
      <c r="S225" s="26">
        <v>4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23</v>
      </c>
      <c r="L227" s="25">
        <v>28</v>
      </c>
      <c r="M227" s="25">
        <v>21</v>
      </c>
      <c r="N227" s="25">
        <v>14</v>
      </c>
      <c r="O227" s="26">
        <v>0</v>
      </c>
      <c r="P227" s="25">
        <v>22</v>
      </c>
      <c r="Q227" s="25">
        <v>64</v>
      </c>
      <c r="R227" s="25">
        <v>42</v>
      </c>
      <c r="S227" s="26">
        <v>91</v>
      </c>
      <c r="T227" s="25">
        <v>201</v>
      </c>
      <c r="U227" s="25">
        <v>32</v>
      </c>
      <c r="V227" s="25">
        <v>20</v>
      </c>
      <c r="W227" s="17">
        <v>10</v>
      </c>
      <c r="X227" s="17">
        <v>10</v>
      </c>
      <c r="Y227" s="25">
        <v>0</v>
      </c>
      <c r="Z227" s="25">
        <v>0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3</v>
      </c>
      <c r="L228" s="25">
        <v>1</v>
      </c>
      <c r="M228" s="25">
        <v>1</v>
      </c>
      <c r="N228" s="25">
        <v>3</v>
      </c>
      <c r="O228" s="26">
        <v>0</v>
      </c>
      <c r="P228" s="25">
        <v>2</v>
      </c>
      <c r="Q228" s="25">
        <v>6</v>
      </c>
      <c r="R228" s="25">
        <v>4</v>
      </c>
      <c r="S228" s="26">
        <v>2</v>
      </c>
      <c r="T228" s="25">
        <v>14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1</v>
      </c>
      <c r="R229" s="25">
        <v>1</v>
      </c>
      <c r="S229" s="26">
        <v>5</v>
      </c>
      <c r="T229" s="25">
        <v>5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1</v>
      </c>
      <c r="M230" s="25">
        <v>2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1</v>
      </c>
      <c r="T230" s="25">
        <v>4</v>
      </c>
      <c r="U230" s="25">
        <v>0</v>
      </c>
      <c r="V230" s="25">
        <v>0</v>
      </c>
      <c r="W230" s="17">
        <v>2</v>
      </c>
      <c r="X230" s="17">
        <v>1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2</v>
      </c>
      <c r="U231" s="25">
        <v>5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6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37</v>
      </c>
      <c r="K233" s="17">
        <v>29</v>
      </c>
      <c r="L233" s="25">
        <v>24</v>
      </c>
      <c r="M233" s="25">
        <v>15</v>
      </c>
      <c r="N233" s="25">
        <v>9</v>
      </c>
      <c r="O233" s="26">
        <v>3</v>
      </c>
      <c r="P233" s="25">
        <v>31</v>
      </c>
      <c r="Q233" s="25">
        <v>73</v>
      </c>
      <c r="R233" s="25">
        <v>34</v>
      </c>
      <c r="S233" s="26">
        <v>25</v>
      </c>
      <c r="T233" s="25">
        <v>43</v>
      </c>
      <c r="U233" s="25">
        <v>18</v>
      </c>
      <c r="V233" s="25">
        <v>41</v>
      </c>
      <c r="W233" s="17">
        <v>0</v>
      </c>
      <c r="X233" s="17">
        <v>1</v>
      </c>
      <c r="Y233" s="25">
        <v>1</v>
      </c>
      <c r="Z233" s="25">
        <v>4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1</v>
      </c>
      <c r="Q234" s="25">
        <v>14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5</v>
      </c>
      <c r="M235" s="25">
        <v>2</v>
      </c>
      <c r="N235" s="25">
        <v>0</v>
      </c>
      <c r="O235" s="26">
        <v>0</v>
      </c>
      <c r="P235" s="25">
        <v>2</v>
      </c>
      <c r="Q235" s="25">
        <v>10</v>
      </c>
      <c r="R235" s="25">
        <v>0</v>
      </c>
      <c r="S235" s="26">
        <v>2</v>
      </c>
      <c r="T235" s="25">
        <v>15</v>
      </c>
      <c r="U235" s="25">
        <v>1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2</v>
      </c>
      <c r="L236" s="25">
        <v>3</v>
      </c>
      <c r="M236" s="25">
        <v>0</v>
      </c>
      <c r="N236" s="25">
        <v>1</v>
      </c>
      <c r="O236" s="26">
        <v>0</v>
      </c>
      <c r="P236" s="25">
        <v>4</v>
      </c>
      <c r="Q236" s="25">
        <v>11</v>
      </c>
      <c r="R236" s="25">
        <v>10</v>
      </c>
      <c r="S236" s="26">
        <v>3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2</v>
      </c>
      <c r="M238" s="25">
        <v>5</v>
      </c>
      <c r="N238" s="25">
        <v>3</v>
      </c>
      <c r="O238" s="26">
        <v>0</v>
      </c>
      <c r="P238" s="25">
        <v>5</v>
      </c>
      <c r="Q238" s="25">
        <v>21</v>
      </c>
      <c r="R238" s="25">
        <v>16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0</v>
      </c>
      <c r="Q239" s="25">
        <v>8</v>
      </c>
      <c r="R239" s="25">
        <v>7</v>
      </c>
      <c r="S239" s="26">
        <v>0</v>
      </c>
      <c r="T239" s="25">
        <v>46</v>
      </c>
      <c r="U239" s="25">
        <v>20</v>
      </c>
      <c r="V239" s="25">
        <v>8</v>
      </c>
      <c r="W239" s="17">
        <v>0</v>
      </c>
      <c r="X239" s="17">
        <v>0</v>
      </c>
      <c r="Y239" s="25">
        <v>1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18</v>
      </c>
      <c r="R240" s="25">
        <v>8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6</v>
      </c>
      <c r="Q242" s="25">
        <v>6</v>
      </c>
      <c r="R242" s="25">
        <v>3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7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2</v>
      </c>
      <c r="K244" s="17">
        <v>6</v>
      </c>
      <c r="L244" s="25">
        <v>5</v>
      </c>
      <c r="M244" s="25">
        <v>10</v>
      </c>
      <c r="N244" s="25">
        <v>4</v>
      </c>
      <c r="O244" s="26">
        <v>0</v>
      </c>
      <c r="P244" s="25">
        <v>11</v>
      </c>
      <c r="Q244" s="25">
        <v>33</v>
      </c>
      <c r="R244" s="25">
        <v>10</v>
      </c>
      <c r="S244" s="26">
        <v>4</v>
      </c>
      <c r="T244" s="25">
        <v>22</v>
      </c>
      <c r="U244" s="25">
        <v>7</v>
      </c>
      <c r="V244" s="25">
        <v>4</v>
      </c>
      <c r="W244" s="17">
        <v>0</v>
      </c>
      <c r="X244" s="17">
        <v>7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3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2</v>
      </c>
      <c r="M246" s="25">
        <v>0</v>
      </c>
      <c r="N246" s="25">
        <v>0</v>
      </c>
      <c r="O246" s="26">
        <v>0</v>
      </c>
      <c r="P246" s="25">
        <v>5</v>
      </c>
      <c r="Q246" s="25">
        <v>5</v>
      </c>
      <c r="R246" s="25">
        <v>3</v>
      </c>
      <c r="S246" s="26">
        <v>0</v>
      </c>
      <c r="T246" s="25">
        <v>5</v>
      </c>
      <c r="U246" s="25">
        <v>5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1</v>
      </c>
      <c r="N247" s="25">
        <v>0</v>
      </c>
      <c r="O247" s="26">
        <v>0</v>
      </c>
      <c r="P247" s="25">
        <v>0</v>
      </c>
      <c r="Q247" s="25">
        <v>2</v>
      </c>
      <c r="R247" s="25">
        <v>1</v>
      </c>
      <c r="S247" s="26">
        <v>0</v>
      </c>
      <c r="T247" s="25">
        <v>0</v>
      </c>
      <c r="U247" s="25">
        <v>1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11</v>
      </c>
      <c r="L248" s="25">
        <v>2</v>
      </c>
      <c r="M248" s="25">
        <v>0</v>
      </c>
      <c r="N248" s="25">
        <v>0</v>
      </c>
      <c r="O248" s="26">
        <v>0</v>
      </c>
      <c r="P248" s="25">
        <v>1</v>
      </c>
      <c r="Q248" s="25">
        <v>10</v>
      </c>
      <c r="R248" s="25">
        <v>2</v>
      </c>
      <c r="S248" s="26">
        <v>12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1</v>
      </c>
      <c r="L249" s="25">
        <v>3</v>
      </c>
      <c r="M249" s="25">
        <v>2</v>
      </c>
      <c r="N249" s="25">
        <v>3</v>
      </c>
      <c r="O249" s="26">
        <v>0</v>
      </c>
      <c r="P249" s="25">
        <v>3</v>
      </c>
      <c r="Q249" s="25">
        <v>9</v>
      </c>
      <c r="R249" s="25">
        <v>5</v>
      </c>
      <c r="S249" s="26">
        <v>1</v>
      </c>
      <c r="T249" s="25">
        <v>5</v>
      </c>
      <c r="U249" s="25">
        <v>11</v>
      </c>
      <c r="V249" s="25">
        <v>7</v>
      </c>
      <c r="W249" s="17">
        <v>0</v>
      </c>
      <c r="X249" s="17">
        <v>0</v>
      </c>
      <c r="Y249" s="25">
        <v>0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3</v>
      </c>
      <c r="N250" s="25">
        <v>0</v>
      </c>
      <c r="O250" s="26">
        <v>0</v>
      </c>
      <c r="P250" s="25">
        <v>7</v>
      </c>
      <c r="Q250" s="25">
        <v>13</v>
      </c>
      <c r="R250" s="25">
        <v>1</v>
      </c>
      <c r="S250" s="26">
        <v>1</v>
      </c>
      <c r="T250" s="25">
        <v>12</v>
      </c>
      <c r="U250" s="25">
        <v>0</v>
      </c>
      <c r="V250" s="25">
        <v>1</v>
      </c>
      <c r="W250" s="17">
        <v>0</v>
      </c>
      <c r="X250" s="17">
        <v>0</v>
      </c>
      <c r="Y250" s="25">
        <v>6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7</v>
      </c>
      <c r="Q252" s="25">
        <v>4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1</v>
      </c>
      <c r="N253" s="25">
        <v>7</v>
      </c>
      <c r="O253" s="26">
        <v>0</v>
      </c>
      <c r="P253" s="25">
        <v>0</v>
      </c>
      <c r="Q253" s="25">
        <v>8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1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3</v>
      </c>
      <c r="M255" s="25">
        <v>0</v>
      </c>
      <c r="N255" s="25">
        <v>6</v>
      </c>
      <c r="O255" s="26">
        <v>0</v>
      </c>
      <c r="P255" s="25">
        <v>2</v>
      </c>
      <c r="Q255" s="25">
        <v>14</v>
      </c>
      <c r="R255" s="25">
        <v>17</v>
      </c>
      <c r="S255" s="26">
        <v>1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12</v>
      </c>
      <c r="K256" s="17">
        <v>9</v>
      </c>
      <c r="L256" s="25">
        <v>4</v>
      </c>
      <c r="M256" s="25">
        <v>7</v>
      </c>
      <c r="N256" s="25">
        <v>0</v>
      </c>
      <c r="O256" s="26">
        <v>0</v>
      </c>
      <c r="P256" s="25">
        <v>9</v>
      </c>
      <c r="Q256" s="25">
        <v>24</v>
      </c>
      <c r="R256" s="25">
        <v>21</v>
      </c>
      <c r="S256" s="26">
        <v>5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1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6</v>
      </c>
      <c r="L258" s="25">
        <v>5</v>
      </c>
      <c r="M258" s="25">
        <v>9</v>
      </c>
      <c r="N258" s="25">
        <v>0</v>
      </c>
      <c r="O258" s="26">
        <v>0</v>
      </c>
      <c r="P258" s="25">
        <v>12</v>
      </c>
      <c r="Q258" s="25">
        <v>26</v>
      </c>
      <c r="R258" s="25">
        <v>10</v>
      </c>
      <c r="S258" s="26">
        <v>3</v>
      </c>
      <c r="T258" s="25">
        <v>5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9</v>
      </c>
      <c r="V259" s="25">
        <v>2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4</v>
      </c>
      <c r="M261" s="25">
        <v>1</v>
      </c>
      <c r="N261" s="25">
        <v>4</v>
      </c>
      <c r="O261" s="26">
        <v>0</v>
      </c>
      <c r="P261" s="25">
        <v>3</v>
      </c>
      <c r="Q261" s="25">
        <v>10</v>
      </c>
      <c r="R261" s="25">
        <v>5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2</v>
      </c>
      <c r="N262" s="25">
        <v>1</v>
      </c>
      <c r="O262" s="26">
        <v>0</v>
      </c>
      <c r="P262" s="25">
        <v>3</v>
      </c>
      <c r="Q262" s="25">
        <v>11</v>
      </c>
      <c r="R262" s="25">
        <v>6</v>
      </c>
      <c r="S262" s="26">
        <v>3</v>
      </c>
      <c r="T262" s="25">
        <v>2</v>
      </c>
      <c r="U262" s="25">
        <v>3</v>
      </c>
      <c r="V262" s="25">
        <v>1</v>
      </c>
      <c r="W262" s="17">
        <v>0</v>
      </c>
      <c r="X262" s="17">
        <v>0</v>
      </c>
      <c r="Y262" s="25">
        <v>0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5</v>
      </c>
      <c r="L263" s="25">
        <v>3</v>
      </c>
      <c r="M263" s="25">
        <v>8</v>
      </c>
      <c r="N263" s="25">
        <v>5</v>
      </c>
      <c r="O263" s="26">
        <v>0</v>
      </c>
      <c r="P263" s="25">
        <v>5</v>
      </c>
      <c r="Q263" s="25">
        <v>22</v>
      </c>
      <c r="R263" s="25">
        <v>28</v>
      </c>
      <c r="S263" s="26">
        <v>5</v>
      </c>
      <c r="T263" s="25">
        <v>0</v>
      </c>
      <c r="U263" s="25">
        <v>0</v>
      </c>
      <c r="V263" s="25">
        <v>7</v>
      </c>
      <c r="W263" s="17">
        <v>0</v>
      </c>
      <c r="X263" s="17">
        <v>12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1</v>
      </c>
      <c r="M264" s="25">
        <v>4</v>
      </c>
      <c r="N264" s="25">
        <v>0</v>
      </c>
      <c r="O264" s="26">
        <v>0</v>
      </c>
      <c r="P264" s="25">
        <v>3</v>
      </c>
      <c r="Q264" s="25">
        <v>11</v>
      </c>
      <c r="R264" s="25">
        <v>2</v>
      </c>
      <c r="S264" s="26">
        <v>2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2</v>
      </c>
      <c r="L266" s="25">
        <v>5</v>
      </c>
      <c r="M266" s="25">
        <v>10</v>
      </c>
      <c r="N266" s="25">
        <v>4</v>
      </c>
      <c r="O266" s="26">
        <v>0</v>
      </c>
      <c r="P266" s="25">
        <v>7</v>
      </c>
      <c r="Q266" s="25">
        <v>19</v>
      </c>
      <c r="R266" s="25">
        <v>12</v>
      </c>
      <c r="S266" s="26">
        <v>12</v>
      </c>
      <c r="T266" s="25">
        <v>64</v>
      </c>
      <c r="U266" s="25">
        <v>57</v>
      </c>
      <c r="V266" s="25">
        <v>24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2</v>
      </c>
      <c r="S268" s="26">
        <v>0</v>
      </c>
      <c r="T268" s="25">
        <v>2</v>
      </c>
      <c r="U268" s="25">
        <v>3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12</v>
      </c>
      <c r="L269" s="25">
        <v>8</v>
      </c>
      <c r="M269" s="25">
        <v>6</v>
      </c>
      <c r="N269" s="25">
        <v>4</v>
      </c>
      <c r="O269" s="26">
        <v>2</v>
      </c>
      <c r="P269" s="25">
        <v>10</v>
      </c>
      <c r="Q269" s="25">
        <v>20</v>
      </c>
      <c r="R269" s="25">
        <v>15</v>
      </c>
      <c r="S269" s="26">
        <v>16</v>
      </c>
      <c r="T269" s="25">
        <v>111</v>
      </c>
      <c r="U269" s="25">
        <v>106</v>
      </c>
      <c r="V269" s="25">
        <v>88</v>
      </c>
      <c r="W269" s="17">
        <v>0</v>
      </c>
      <c r="X269" s="17">
        <v>13</v>
      </c>
      <c r="Y269" s="25">
        <v>2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1</v>
      </c>
      <c r="M271" s="25">
        <v>0</v>
      </c>
      <c r="N271" s="25">
        <v>0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12</v>
      </c>
      <c r="L272" s="25">
        <v>9</v>
      </c>
      <c r="M272" s="25">
        <v>9</v>
      </c>
      <c r="N272" s="25">
        <v>6</v>
      </c>
      <c r="O272" s="26">
        <v>0</v>
      </c>
      <c r="P272" s="25">
        <v>9</v>
      </c>
      <c r="Q272" s="25">
        <v>34</v>
      </c>
      <c r="R272" s="25">
        <v>17</v>
      </c>
      <c r="S272" s="26">
        <v>17</v>
      </c>
      <c r="T272" s="25">
        <v>83</v>
      </c>
      <c r="U272" s="25">
        <v>44</v>
      </c>
      <c r="V272" s="25">
        <v>119</v>
      </c>
      <c r="W272" s="17">
        <v>0</v>
      </c>
      <c r="X272" s="17">
        <v>6</v>
      </c>
      <c r="Y272" s="25">
        <v>0</v>
      </c>
      <c r="Z272" s="25">
        <v>2</v>
      </c>
      <c r="AA272" s="25">
        <v>7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1</v>
      </c>
      <c r="R273" s="25">
        <v>2</v>
      </c>
      <c r="S273" s="26">
        <v>3</v>
      </c>
      <c r="T273" s="25">
        <v>9</v>
      </c>
      <c r="U273" s="25">
        <v>16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5</v>
      </c>
      <c r="R276" s="25">
        <v>1</v>
      </c>
      <c r="S276" s="26">
        <v>0</v>
      </c>
      <c r="T276" s="25">
        <v>3</v>
      </c>
      <c r="U276" s="25">
        <v>3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1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1</v>
      </c>
      <c r="N278" s="25">
        <v>1</v>
      </c>
      <c r="O278" s="26">
        <v>0</v>
      </c>
      <c r="P278" s="25">
        <v>3</v>
      </c>
      <c r="Q278" s="25">
        <v>9</v>
      </c>
      <c r="R278" s="25">
        <v>4</v>
      </c>
      <c r="S278" s="26">
        <v>0</v>
      </c>
      <c r="T278" s="25">
        <v>4</v>
      </c>
      <c r="U278" s="25">
        <v>1</v>
      </c>
      <c r="V278" s="25">
        <v>0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3</v>
      </c>
      <c r="M280" s="25">
        <v>0</v>
      </c>
      <c r="N280" s="25">
        <v>4</v>
      </c>
      <c r="O280" s="26">
        <v>0</v>
      </c>
      <c r="P280" s="25">
        <v>2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4</v>
      </c>
      <c r="N281" s="25">
        <v>3</v>
      </c>
      <c r="O281" s="26">
        <v>0</v>
      </c>
      <c r="P281" s="25">
        <v>0</v>
      </c>
      <c r="Q281" s="25">
        <v>8</v>
      </c>
      <c r="R281" s="25">
        <v>5</v>
      </c>
      <c r="S281" s="26">
        <v>0</v>
      </c>
      <c r="T281" s="25">
        <v>9</v>
      </c>
      <c r="U281" s="25">
        <v>4</v>
      </c>
      <c r="V281" s="25">
        <v>0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3</v>
      </c>
      <c r="M282" s="25">
        <v>1</v>
      </c>
      <c r="N282" s="25">
        <v>5</v>
      </c>
      <c r="O282" s="26">
        <v>0</v>
      </c>
      <c r="P282" s="25">
        <v>8</v>
      </c>
      <c r="Q282" s="25">
        <v>17</v>
      </c>
      <c r="R282" s="25">
        <v>12</v>
      </c>
      <c r="S282" s="26">
        <v>1</v>
      </c>
      <c r="T282" s="25">
        <v>11</v>
      </c>
      <c r="U282" s="25">
        <v>8</v>
      </c>
      <c r="V282" s="25">
        <v>8</v>
      </c>
      <c r="W282" s="17">
        <v>0</v>
      </c>
      <c r="X282" s="17">
        <v>0</v>
      </c>
      <c r="Y282" s="25">
        <v>0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1</v>
      </c>
      <c r="Q283" s="25">
        <v>6</v>
      </c>
      <c r="R283" s="25">
        <v>1</v>
      </c>
      <c r="S283" s="26">
        <v>0</v>
      </c>
      <c r="T283" s="25">
        <v>4</v>
      </c>
      <c r="U283" s="25">
        <v>5</v>
      </c>
      <c r="V283" s="25">
        <v>0</v>
      </c>
      <c r="W283" s="17">
        <v>0</v>
      </c>
      <c r="X283" s="17">
        <v>0</v>
      </c>
      <c r="Y283" s="25">
        <v>0</v>
      </c>
      <c r="Z283" s="25">
        <v>2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3</v>
      </c>
      <c r="M285" s="25">
        <v>6</v>
      </c>
      <c r="N285" s="25">
        <v>2</v>
      </c>
      <c r="O285" s="26">
        <v>0</v>
      </c>
      <c r="P285" s="25">
        <v>4</v>
      </c>
      <c r="Q285" s="25">
        <v>7</v>
      </c>
      <c r="R285" s="25">
        <v>3</v>
      </c>
      <c r="S285" s="26">
        <v>1</v>
      </c>
      <c r="T285" s="25">
        <v>10</v>
      </c>
      <c r="U285" s="25">
        <v>9</v>
      </c>
      <c r="V285" s="25">
        <v>2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1</v>
      </c>
      <c r="O286" s="26">
        <v>0</v>
      </c>
      <c r="P286" s="25">
        <v>2</v>
      </c>
      <c r="Q286" s="25">
        <v>1</v>
      </c>
      <c r="R286" s="25">
        <v>1</v>
      </c>
      <c r="S286" s="26">
        <v>0</v>
      </c>
      <c r="T286" s="25">
        <v>2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4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2</v>
      </c>
      <c r="R287" s="25">
        <v>0</v>
      </c>
      <c r="S287" s="26">
        <v>1</v>
      </c>
      <c r="T287" s="25">
        <v>3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9</v>
      </c>
      <c r="M288" s="25">
        <v>4</v>
      </c>
      <c r="N288" s="25">
        <v>2</v>
      </c>
      <c r="O288" s="26">
        <v>0</v>
      </c>
      <c r="P288" s="25">
        <v>6</v>
      </c>
      <c r="Q288" s="25">
        <v>17</v>
      </c>
      <c r="R288" s="25">
        <v>10</v>
      </c>
      <c r="S288" s="26">
        <v>4</v>
      </c>
      <c r="T288" s="25">
        <v>1</v>
      </c>
      <c r="U288" s="25">
        <v>0</v>
      </c>
      <c r="V288" s="25">
        <v>5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5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0</v>
      </c>
      <c r="N293" s="25">
        <v>1</v>
      </c>
      <c r="O293" s="26">
        <v>0</v>
      </c>
      <c r="P293" s="25">
        <v>3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2</v>
      </c>
      <c r="O294" s="26">
        <v>0</v>
      </c>
      <c r="P294" s="25">
        <v>3</v>
      </c>
      <c r="Q294" s="25">
        <v>5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6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1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4</v>
      </c>
      <c r="N298" s="25">
        <v>3</v>
      </c>
      <c r="O298" s="26">
        <v>0</v>
      </c>
      <c r="P298" s="25">
        <v>3</v>
      </c>
      <c r="Q298" s="25">
        <v>7</v>
      </c>
      <c r="R298" s="25">
        <v>8</v>
      </c>
      <c r="S298" s="26">
        <v>0</v>
      </c>
      <c r="T298" s="25">
        <v>4</v>
      </c>
      <c r="U298" s="25">
        <v>4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2</v>
      </c>
      <c r="M299" s="25">
        <v>2</v>
      </c>
      <c r="N299" s="25">
        <v>2</v>
      </c>
      <c r="O299" s="26">
        <v>0</v>
      </c>
      <c r="P299" s="25">
        <v>5</v>
      </c>
      <c r="Q299" s="25">
        <v>9</v>
      </c>
      <c r="R299" s="25">
        <v>9</v>
      </c>
      <c r="S299" s="26">
        <v>8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11</v>
      </c>
      <c r="L300" s="25">
        <v>6</v>
      </c>
      <c r="M300" s="25">
        <v>5</v>
      </c>
      <c r="N300" s="25">
        <v>3</v>
      </c>
      <c r="O300" s="26">
        <v>0</v>
      </c>
      <c r="P300" s="25">
        <v>9</v>
      </c>
      <c r="Q300" s="25">
        <v>22</v>
      </c>
      <c r="R300" s="25">
        <v>4</v>
      </c>
      <c r="S300" s="26">
        <v>35</v>
      </c>
      <c r="T300" s="25">
        <v>10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1</v>
      </c>
      <c r="M301" s="25">
        <v>2</v>
      </c>
      <c r="N301" s="25">
        <v>1</v>
      </c>
      <c r="O301" s="26">
        <v>0</v>
      </c>
      <c r="P301" s="25">
        <v>2</v>
      </c>
      <c r="Q301" s="25">
        <v>6</v>
      </c>
      <c r="R301" s="25">
        <v>5</v>
      </c>
      <c r="S301" s="26">
        <v>4</v>
      </c>
      <c r="T301" s="25">
        <v>5</v>
      </c>
      <c r="U301" s="25">
        <v>0</v>
      </c>
      <c r="V301" s="25">
        <v>0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2</v>
      </c>
      <c r="N302" s="25">
        <v>0</v>
      </c>
      <c r="O302" s="26">
        <v>0</v>
      </c>
      <c r="P302" s="25">
        <v>1</v>
      </c>
      <c r="Q302" s="25">
        <v>6</v>
      </c>
      <c r="R302" s="25">
        <v>4</v>
      </c>
      <c r="S302" s="26">
        <v>1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3</v>
      </c>
      <c r="L304" s="25">
        <v>2</v>
      </c>
      <c r="M304" s="25">
        <v>1</v>
      </c>
      <c r="N304" s="25">
        <v>0</v>
      </c>
      <c r="O304" s="26">
        <v>0</v>
      </c>
      <c r="P304" s="25">
        <v>2</v>
      </c>
      <c r="Q304" s="25">
        <v>6</v>
      </c>
      <c r="R304" s="25">
        <v>9</v>
      </c>
      <c r="S304" s="26">
        <v>0</v>
      </c>
      <c r="T304" s="25">
        <v>2</v>
      </c>
      <c r="U304" s="25">
        <v>2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3</v>
      </c>
      <c r="M306" s="25">
        <v>3</v>
      </c>
      <c r="N306" s="25">
        <v>2</v>
      </c>
      <c r="O306" s="26">
        <v>0</v>
      </c>
      <c r="P306" s="25">
        <v>5</v>
      </c>
      <c r="Q306" s="25">
        <v>3</v>
      </c>
      <c r="R306" s="25">
        <v>7</v>
      </c>
      <c r="S306" s="26">
        <v>3</v>
      </c>
      <c r="T306" s="25">
        <v>84</v>
      </c>
      <c r="U306" s="25">
        <v>7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6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11</v>
      </c>
      <c r="L309" s="25">
        <v>5</v>
      </c>
      <c r="M309" s="25">
        <v>9</v>
      </c>
      <c r="N309" s="25">
        <v>6</v>
      </c>
      <c r="O309" s="26">
        <v>1</v>
      </c>
      <c r="P309" s="25">
        <v>9</v>
      </c>
      <c r="Q309" s="25">
        <v>17</v>
      </c>
      <c r="R309" s="25">
        <v>16</v>
      </c>
      <c r="S309" s="26">
        <v>6</v>
      </c>
      <c r="T309" s="25">
        <v>134</v>
      </c>
      <c r="U309" s="25">
        <v>68</v>
      </c>
      <c r="V309" s="25">
        <v>36</v>
      </c>
      <c r="W309" s="17">
        <v>0</v>
      </c>
      <c r="X309" s="17">
        <v>10</v>
      </c>
      <c r="Y309" s="25">
        <v>1</v>
      </c>
      <c r="Z309" s="25">
        <v>7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3</v>
      </c>
      <c r="N310" s="25">
        <v>2</v>
      </c>
      <c r="O310" s="26">
        <v>0</v>
      </c>
      <c r="P310" s="25">
        <v>1</v>
      </c>
      <c r="Q310" s="25">
        <v>16</v>
      </c>
      <c r="R310" s="25">
        <v>7</v>
      </c>
      <c r="S310" s="26">
        <v>0</v>
      </c>
      <c r="T310" s="25">
        <v>11</v>
      </c>
      <c r="U310" s="25">
        <v>7</v>
      </c>
      <c r="V310" s="25">
        <v>1</v>
      </c>
      <c r="W310" s="17">
        <v>16</v>
      </c>
      <c r="X310" s="17">
        <v>12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0</v>
      </c>
      <c r="M311" s="25">
        <v>4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3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5</v>
      </c>
      <c r="N313" s="25">
        <v>0</v>
      </c>
      <c r="O313" s="26">
        <v>0</v>
      </c>
      <c r="P313" s="25">
        <v>2</v>
      </c>
      <c r="Q313" s="25">
        <v>8</v>
      </c>
      <c r="R313" s="25">
        <v>5</v>
      </c>
      <c r="S313" s="26">
        <v>2</v>
      </c>
      <c r="T313" s="25">
        <v>6</v>
      </c>
      <c r="U313" s="25">
        <v>6</v>
      </c>
      <c r="V313" s="25">
        <v>6</v>
      </c>
      <c r="W313" s="17">
        <v>4</v>
      </c>
      <c r="X313" s="17">
        <v>2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9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6</v>
      </c>
      <c r="K316" s="17">
        <v>5</v>
      </c>
      <c r="L316" s="25">
        <v>2</v>
      </c>
      <c r="M316" s="25">
        <v>1</v>
      </c>
      <c r="N316" s="25">
        <v>3</v>
      </c>
      <c r="O316" s="26">
        <v>0</v>
      </c>
      <c r="P316" s="25">
        <v>3</v>
      </c>
      <c r="Q316" s="25">
        <v>9</v>
      </c>
      <c r="R316" s="25">
        <v>5</v>
      </c>
      <c r="S316" s="26">
        <v>19</v>
      </c>
      <c r="T316" s="25">
        <v>1</v>
      </c>
      <c r="U316" s="25">
        <v>1</v>
      </c>
      <c r="V316" s="25">
        <v>1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0</v>
      </c>
      <c r="L317" s="25">
        <v>3</v>
      </c>
      <c r="M317" s="25">
        <v>12</v>
      </c>
      <c r="N317" s="25">
        <v>9</v>
      </c>
      <c r="O317" s="26">
        <v>0</v>
      </c>
      <c r="P317" s="25">
        <v>0</v>
      </c>
      <c r="Q317" s="25">
        <v>9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2</v>
      </c>
      <c r="N318" s="25">
        <v>1</v>
      </c>
      <c r="O318" s="26">
        <v>0</v>
      </c>
      <c r="P318" s="25">
        <v>0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0</v>
      </c>
      <c r="S319" s="26">
        <v>0</v>
      </c>
      <c r="T319" s="25">
        <v>0</v>
      </c>
      <c r="U319" s="25">
        <v>1</v>
      </c>
      <c r="V319" s="25">
        <v>0</v>
      </c>
      <c r="W319" s="17">
        <v>1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2</v>
      </c>
      <c r="L321" s="25">
        <v>8</v>
      </c>
      <c r="M321" s="25">
        <v>2</v>
      </c>
      <c r="N321" s="25">
        <v>8</v>
      </c>
      <c r="O321" s="26">
        <v>1</v>
      </c>
      <c r="P321" s="25">
        <v>2</v>
      </c>
      <c r="Q321" s="25">
        <v>20</v>
      </c>
      <c r="R321" s="25">
        <v>7</v>
      </c>
      <c r="S321" s="26">
        <v>4</v>
      </c>
      <c r="T321" s="25">
        <v>6</v>
      </c>
      <c r="U321" s="25">
        <v>7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6</v>
      </c>
      <c r="Q323" s="25">
        <v>3</v>
      </c>
      <c r="R323" s="25">
        <v>0</v>
      </c>
      <c r="S323" s="26">
        <v>2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2</v>
      </c>
      <c r="U327" s="25">
        <v>21</v>
      </c>
      <c r="V327" s="25">
        <v>12</v>
      </c>
      <c r="W327" s="17">
        <v>0</v>
      </c>
      <c r="X327" s="17">
        <v>0</v>
      </c>
      <c r="Y327" s="25">
        <v>0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2</v>
      </c>
      <c r="M329" s="25">
        <v>4</v>
      </c>
      <c r="N329" s="25">
        <v>0</v>
      </c>
      <c r="O329" s="26">
        <v>0</v>
      </c>
      <c r="P329" s="25">
        <v>4</v>
      </c>
      <c r="Q329" s="25">
        <v>1</v>
      </c>
      <c r="R329" s="25">
        <v>4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1</v>
      </c>
      <c r="N333" s="25">
        <v>2</v>
      </c>
      <c r="O333" s="26">
        <v>0</v>
      </c>
      <c r="P333" s="25">
        <v>1</v>
      </c>
      <c r="Q333" s="25">
        <v>1</v>
      </c>
      <c r="R333" s="25">
        <v>1</v>
      </c>
      <c r="S333" s="26">
        <v>0</v>
      </c>
      <c r="T333" s="25">
        <v>6</v>
      </c>
      <c r="U333" s="25">
        <v>3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2</v>
      </c>
      <c r="L334" s="25">
        <v>1</v>
      </c>
      <c r="M334" s="25">
        <v>2</v>
      </c>
      <c r="N334" s="25">
        <v>0</v>
      </c>
      <c r="O334" s="26">
        <v>0</v>
      </c>
      <c r="P334" s="25">
        <v>0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2</v>
      </c>
      <c r="N335" s="25">
        <v>2</v>
      </c>
      <c r="O335" s="26">
        <v>0</v>
      </c>
      <c r="P335" s="25">
        <v>1</v>
      </c>
      <c r="Q335" s="25">
        <v>4</v>
      </c>
      <c r="R335" s="25">
        <v>1</v>
      </c>
      <c r="S335" s="26">
        <v>10</v>
      </c>
      <c r="T335" s="25">
        <v>10</v>
      </c>
      <c r="U335" s="25">
        <v>8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1</v>
      </c>
      <c r="S337" s="26">
        <v>0</v>
      </c>
      <c r="T337" s="25">
        <v>12</v>
      </c>
      <c r="U337" s="25">
        <v>8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13</v>
      </c>
      <c r="L338" s="25">
        <v>17</v>
      </c>
      <c r="M338" s="25">
        <v>17</v>
      </c>
      <c r="N338" s="25">
        <v>11</v>
      </c>
      <c r="O338" s="26">
        <v>0</v>
      </c>
      <c r="P338" s="25">
        <v>11</v>
      </c>
      <c r="Q338" s="25">
        <v>81</v>
      </c>
      <c r="R338" s="25">
        <v>34</v>
      </c>
      <c r="S338" s="26">
        <v>26</v>
      </c>
      <c r="T338" s="25">
        <v>25</v>
      </c>
      <c r="U338" s="25">
        <v>26</v>
      </c>
      <c r="V338" s="25">
        <v>9</v>
      </c>
      <c r="W338" s="17">
        <v>0</v>
      </c>
      <c r="X338" s="17">
        <v>2</v>
      </c>
      <c r="Y338" s="25">
        <v>2</v>
      </c>
      <c r="Z338" s="25">
        <v>9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12</v>
      </c>
      <c r="L339" s="25">
        <v>14</v>
      </c>
      <c r="M339" s="25">
        <v>4</v>
      </c>
      <c r="N339" s="25">
        <v>9</v>
      </c>
      <c r="O339" s="26">
        <v>0</v>
      </c>
      <c r="P339" s="25">
        <v>12</v>
      </c>
      <c r="Q339" s="25">
        <v>81</v>
      </c>
      <c r="R339" s="25">
        <v>43</v>
      </c>
      <c r="S339" s="26">
        <v>36</v>
      </c>
      <c r="T339" s="25">
        <v>4</v>
      </c>
      <c r="U339" s="25">
        <v>0</v>
      </c>
      <c r="V339" s="25">
        <v>5</v>
      </c>
      <c r="W339" s="17">
        <v>12</v>
      </c>
      <c r="X339" s="17">
        <v>12</v>
      </c>
      <c r="Y339" s="25">
        <v>1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6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5</v>
      </c>
      <c r="R341" s="25">
        <v>3</v>
      </c>
      <c r="S341" s="26">
        <v>20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0</v>
      </c>
      <c r="N344" s="25">
        <v>1</v>
      </c>
      <c r="O344" s="26">
        <v>1</v>
      </c>
      <c r="P344" s="25">
        <v>2</v>
      </c>
      <c r="Q344" s="25">
        <v>0</v>
      </c>
      <c r="R344" s="25">
        <v>1</v>
      </c>
      <c r="S344" s="26">
        <v>0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5</v>
      </c>
      <c r="R345" s="25">
        <v>3</v>
      </c>
      <c r="S345" s="26">
        <v>4</v>
      </c>
      <c r="T345" s="25">
        <v>5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0</v>
      </c>
      <c r="S346" s="26">
        <v>0</v>
      </c>
      <c r="T346" s="25">
        <v>1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1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1</v>
      </c>
      <c r="M347" s="25">
        <v>1</v>
      </c>
      <c r="N347" s="25">
        <v>3</v>
      </c>
      <c r="O347" s="26">
        <v>0</v>
      </c>
      <c r="P347" s="25">
        <v>2</v>
      </c>
      <c r="Q347" s="25">
        <v>8</v>
      </c>
      <c r="R347" s="25">
        <v>3</v>
      </c>
      <c r="S347" s="26">
        <v>4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2</v>
      </c>
      <c r="N348" s="25">
        <v>4</v>
      </c>
      <c r="O348" s="26">
        <v>0</v>
      </c>
      <c r="P348" s="25">
        <v>2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2</v>
      </c>
      <c r="M349" s="25">
        <v>0</v>
      </c>
      <c r="N349" s="25">
        <v>1</v>
      </c>
      <c r="O349" s="26">
        <v>0</v>
      </c>
      <c r="P349" s="25">
        <v>3</v>
      </c>
      <c r="Q349" s="25">
        <v>1</v>
      </c>
      <c r="R349" s="25">
        <v>3</v>
      </c>
      <c r="S349" s="26">
        <v>4</v>
      </c>
      <c r="T349" s="25">
        <v>3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2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2</v>
      </c>
      <c r="M351" s="25">
        <v>2</v>
      </c>
      <c r="N351" s="25">
        <v>0</v>
      </c>
      <c r="O351" s="26">
        <v>0</v>
      </c>
      <c r="P351" s="25">
        <v>4</v>
      </c>
      <c r="Q351" s="25">
        <v>22</v>
      </c>
      <c r="R351" s="25">
        <v>7</v>
      </c>
      <c r="S351" s="26">
        <v>0</v>
      </c>
      <c r="T351" s="25">
        <v>21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7</v>
      </c>
      <c r="R378" s="25">
        <v>5</v>
      </c>
      <c r="S378" s="26">
        <v>0</v>
      </c>
      <c r="T378" s="25">
        <v>6</v>
      </c>
      <c r="U378" s="25">
        <v>0</v>
      </c>
      <c r="V378" s="25">
        <v>0</v>
      </c>
      <c r="W378" s="17">
        <v>7</v>
      </c>
      <c r="X378" s="17">
        <v>7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1</v>
      </c>
      <c r="M379" s="25">
        <v>1</v>
      </c>
      <c r="N379" s="25">
        <v>3</v>
      </c>
      <c r="O379" s="26">
        <v>0</v>
      </c>
      <c r="P379" s="25">
        <v>1</v>
      </c>
      <c r="Q379" s="25">
        <v>5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2</v>
      </c>
      <c r="K380" s="17">
        <v>0</v>
      </c>
      <c r="L380" s="25">
        <v>1</v>
      </c>
      <c r="M380" s="25">
        <v>0</v>
      </c>
      <c r="N380" s="25">
        <v>0</v>
      </c>
      <c r="O380" s="26">
        <v>0</v>
      </c>
      <c r="P380" s="25">
        <v>1</v>
      </c>
      <c r="Q380" s="25">
        <v>7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2</v>
      </c>
      <c r="L422" s="26">
        <v>2</v>
      </c>
      <c r="M422" s="25">
        <v>6</v>
      </c>
      <c r="N422" s="25">
        <v>0</v>
      </c>
      <c r="O422" s="26">
        <v>0</v>
      </c>
      <c r="P422" s="25">
        <v>1</v>
      </c>
      <c r="Q422" s="25">
        <v>2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0</v>
      </c>
      <c r="M434" s="25">
        <v>1</v>
      </c>
      <c r="N434" s="25">
        <v>0</v>
      </c>
      <c r="O434" s="26">
        <v>0</v>
      </c>
      <c r="P434" s="25">
        <v>0</v>
      </c>
      <c r="Q434" s="25">
        <v>4</v>
      </c>
      <c r="R434" s="25">
        <v>0</v>
      </c>
      <c r="S434" s="26">
        <v>10</v>
      </c>
      <c r="T434" s="25">
        <v>3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3</v>
      </c>
      <c r="R435" s="25">
        <v>1</v>
      </c>
      <c r="S435" s="26">
        <v>0</v>
      </c>
      <c r="T435" s="25">
        <v>6</v>
      </c>
      <c r="U435" s="25">
        <v>7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3</v>
      </c>
      <c r="M436" s="25">
        <v>0</v>
      </c>
      <c r="N436" s="25">
        <v>0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3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4</v>
      </c>
      <c r="R439" s="25">
        <v>1</v>
      </c>
      <c r="S439" s="26">
        <v>2</v>
      </c>
      <c r="T439" s="25">
        <v>1</v>
      </c>
      <c r="U439" s="25">
        <v>5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4</v>
      </c>
      <c r="L444" s="26">
        <v>0</v>
      </c>
      <c r="M444" s="25">
        <v>1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12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1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2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0</v>
      </c>
      <c r="Q447" s="25">
        <v>10</v>
      </c>
      <c r="R447" s="25">
        <v>2</v>
      </c>
      <c r="S447" s="26">
        <v>2</v>
      </c>
      <c r="T447" s="25">
        <v>3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2</v>
      </c>
      <c r="Q448" s="25">
        <v>0</v>
      </c>
      <c r="R448" s="25">
        <v>1</v>
      </c>
      <c r="S448" s="26">
        <v>3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6</v>
      </c>
      <c r="R450" s="25">
        <v>7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2</v>
      </c>
      <c r="M451" s="25">
        <v>0</v>
      </c>
      <c r="N451" s="25">
        <v>0</v>
      </c>
      <c r="O451" s="26">
        <v>0</v>
      </c>
      <c r="P451" s="25">
        <v>6</v>
      </c>
      <c r="Q451" s="25">
        <v>14</v>
      </c>
      <c r="R451" s="25">
        <v>3</v>
      </c>
      <c r="S451" s="26">
        <v>0</v>
      </c>
      <c r="T451" s="25">
        <v>5</v>
      </c>
      <c r="U451" s="25">
        <v>8</v>
      </c>
      <c r="V451" s="25">
        <v>3</v>
      </c>
      <c r="W451" s="17">
        <v>0</v>
      </c>
      <c r="X451" s="17">
        <v>0</v>
      </c>
      <c r="Y451" s="25">
        <v>1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2</v>
      </c>
      <c r="N455" s="25">
        <v>0</v>
      </c>
      <c r="O455" s="26">
        <v>0</v>
      </c>
      <c r="P455" s="25">
        <v>2</v>
      </c>
      <c r="Q455" s="25">
        <v>6</v>
      </c>
      <c r="R455" s="25">
        <v>5</v>
      </c>
      <c r="S455" s="26">
        <v>6</v>
      </c>
      <c r="T455" s="25">
        <v>10</v>
      </c>
      <c r="U455" s="25">
        <v>0</v>
      </c>
      <c r="V455" s="25">
        <v>0</v>
      </c>
      <c r="W455" s="17">
        <v>6</v>
      </c>
      <c r="X455" s="17">
        <v>6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3</v>
      </c>
      <c r="Q456" s="25">
        <v>0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0</v>
      </c>
      <c r="R457" s="25">
        <v>1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1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1</v>
      </c>
      <c r="M458" s="25">
        <v>3</v>
      </c>
      <c r="N458" s="25">
        <v>0</v>
      </c>
      <c r="O458" s="26">
        <v>0</v>
      </c>
      <c r="P458" s="25">
        <v>1</v>
      </c>
      <c r="Q458" s="25">
        <v>3</v>
      </c>
      <c r="R458" s="25">
        <v>2</v>
      </c>
      <c r="S458" s="26">
        <v>2</v>
      </c>
      <c r="T458" s="25">
        <v>4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0</v>
      </c>
      <c r="T459" s="25">
        <v>8</v>
      </c>
      <c r="U459" s="25">
        <v>6</v>
      </c>
      <c r="V459" s="25">
        <v>1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1</v>
      </c>
      <c r="O466" s="26">
        <v>0</v>
      </c>
      <c r="P466" s="25">
        <v>1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2</v>
      </c>
      <c r="X466" s="17">
        <v>2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1</v>
      </c>
      <c r="Q506" s="25">
        <v>2</v>
      </c>
      <c r="R506" s="25">
        <v>1</v>
      </c>
      <c r="S506" s="26">
        <v>1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4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0</v>
      </c>
      <c r="T522" s="25">
        <v>30</v>
      </c>
      <c r="U522" s="25">
        <v>4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7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3</v>
      </c>
      <c r="N532" s="25">
        <v>0</v>
      </c>
      <c r="O532" s="26">
        <v>0</v>
      </c>
      <c r="P532" s="25">
        <v>2</v>
      </c>
      <c r="Q532" s="25">
        <v>2</v>
      </c>
      <c r="R532" s="25">
        <v>1</v>
      </c>
      <c r="S532" s="26">
        <v>0</v>
      </c>
      <c r="T532" s="25">
        <v>2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1</v>
      </c>
      <c r="L535" s="26">
        <v>1</v>
      </c>
      <c r="M535" s="25">
        <v>0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0</v>
      </c>
      <c r="V535" s="25">
        <v>1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1</v>
      </c>
      <c r="Q550" s="25">
        <v>1</v>
      </c>
      <c r="R550" s="25">
        <v>0</v>
      </c>
      <c r="S550" s="26">
        <v>0</v>
      </c>
      <c r="T550" s="25">
        <v>1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0</v>
      </c>
      <c r="M551" s="25">
        <v>2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5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0</v>
      </c>
      <c r="S553" s="26">
        <v>0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7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1</v>
      </c>
      <c r="U570" s="25">
        <v>1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0</v>
      </c>
      <c r="N571" s="25">
        <v>2</v>
      </c>
      <c r="O571" s="26">
        <v>0</v>
      </c>
      <c r="P571" s="25">
        <v>0</v>
      </c>
      <c r="Q571" s="25">
        <v>1</v>
      </c>
      <c r="R571" s="25">
        <v>2</v>
      </c>
      <c r="S571" s="26">
        <v>0</v>
      </c>
      <c r="T571" s="25">
        <v>5</v>
      </c>
      <c r="U571" s="25">
        <v>3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25</v>
      </c>
      <c r="K592" s="17">
        <v>24</v>
      </c>
      <c r="L592" s="26">
        <v>15</v>
      </c>
      <c r="M592" s="25">
        <v>11</v>
      </c>
      <c r="N592" s="25">
        <v>20</v>
      </c>
      <c r="O592" s="26">
        <v>4</v>
      </c>
      <c r="P592" s="25">
        <v>20</v>
      </c>
      <c r="Q592" s="25">
        <v>76</v>
      </c>
      <c r="R592" s="25">
        <v>30</v>
      </c>
      <c r="S592" s="26">
        <v>38</v>
      </c>
      <c r="T592" s="25">
        <v>10</v>
      </c>
      <c r="U592" s="25">
        <v>34</v>
      </c>
      <c r="V592" s="25">
        <v>43</v>
      </c>
      <c r="W592" s="17">
        <v>39</v>
      </c>
      <c r="X592" s="17">
        <v>31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2</v>
      </c>
      <c r="N598" s="25">
        <v>0</v>
      </c>
      <c r="O598" s="26">
        <v>0</v>
      </c>
      <c r="P598" s="25">
        <v>0</v>
      </c>
      <c r="Q598" s="25">
        <v>6</v>
      </c>
      <c r="R598" s="25">
        <v>3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2</v>
      </c>
      <c r="S599" s="26">
        <v>2</v>
      </c>
      <c r="T599" s="25">
        <v>4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2</v>
      </c>
      <c r="R608" s="25">
        <v>4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1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1</v>
      </c>
      <c r="O611" s="26">
        <v>0</v>
      </c>
      <c r="P611" s="25">
        <v>3</v>
      </c>
      <c r="Q611" s="25">
        <v>1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2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0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4</v>
      </c>
      <c r="S623" s="26">
        <v>0</v>
      </c>
      <c r="T623" s="25">
        <v>0</v>
      </c>
      <c r="U623" s="25">
        <v>2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3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13</v>
      </c>
      <c r="L657" s="26">
        <v>4</v>
      </c>
      <c r="M657" s="25">
        <v>8</v>
      </c>
      <c r="N657" s="25">
        <v>2</v>
      </c>
      <c r="O657" s="26">
        <v>1</v>
      </c>
      <c r="P657" s="25">
        <v>6</v>
      </c>
      <c r="Q657" s="25">
        <v>40</v>
      </c>
      <c r="R657" s="25">
        <v>17</v>
      </c>
      <c r="S657" s="26">
        <v>23</v>
      </c>
      <c r="T657" s="25">
        <v>20</v>
      </c>
      <c r="U657" s="25">
        <v>10</v>
      </c>
      <c r="V657" s="25">
        <v>5</v>
      </c>
      <c r="W657" s="17">
        <v>6</v>
      </c>
      <c r="X657" s="17">
        <v>12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0</v>
      </c>
      <c r="S691" s="26">
        <v>0</v>
      </c>
      <c r="T691" s="25">
        <v>4</v>
      </c>
      <c r="U691" s="25">
        <v>3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1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3</v>
      </c>
      <c r="R717" s="25">
        <v>1</v>
      </c>
      <c r="S717" s="26">
        <v>0</v>
      </c>
      <c r="T717" s="25">
        <v>1</v>
      </c>
      <c r="U717" s="25">
        <v>2</v>
      </c>
      <c r="V717" s="25">
        <v>1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1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2</v>
      </c>
      <c r="M729" s="25">
        <v>2</v>
      </c>
      <c r="N729" s="25">
        <v>1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0</v>
      </c>
      <c r="Q732" s="25">
        <v>1</v>
      </c>
      <c r="R732" s="25">
        <v>4</v>
      </c>
      <c r="S732" s="26">
        <v>4</v>
      </c>
      <c r="T732" s="25">
        <v>13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2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2</v>
      </c>
      <c r="R746" s="25">
        <v>1</v>
      </c>
      <c r="S746" s="26">
        <v>0</v>
      </c>
      <c r="T746" s="25">
        <v>0</v>
      </c>
      <c r="U746" s="25">
        <v>2</v>
      </c>
      <c r="V746" s="25">
        <v>1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1</v>
      </c>
      <c r="O760" s="26">
        <v>0</v>
      </c>
      <c r="P760" s="25">
        <v>2</v>
      </c>
      <c r="Q760" s="25">
        <v>8</v>
      </c>
      <c r="R760" s="25">
        <v>2</v>
      </c>
      <c r="S760" s="26">
        <v>1</v>
      </c>
      <c r="T760" s="25">
        <v>3</v>
      </c>
      <c r="U760" s="25">
        <v>6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2</v>
      </c>
      <c r="L761" s="26">
        <v>1</v>
      </c>
      <c r="M761" s="25">
        <v>1</v>
      </c>
      <c r="N761" s="25">
        <v>2</v>
      </c>
      <c r="O761" s="26">
        <v>0</v>
      </c>
      <c r="P761" s="25">
        <v>2</v>
      </c>
      <c r="Q761" s="25">
        <v>6</v>
      </c>
      <c r="R761" s="25">
        <v>2</v>
      </c>
      <c r="S761" s="26">
        <v>0</v>
      </c>
      <c r="T761" s="25">
        <v>0</v>
      </c>
      <c r="U761" s="25">
        <v>1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4</v>
      </c>
      <c r="M762" s="25">
        <v>1</v>
      </c>
      <c r="N762" s="25">
        <v>1</v>
      </c>
      <c r="O762" s="26">
        <v>0</v>
      </c>
      <c r="P762" s="25">
        <v>0</v>
      </c>
      <c r="Q762" s="25">
        <v>3</v>
      </c>
      <c r="R762" s="25">
        <v>0</v>
      </c>
      <c r="S762" s="26">
        <v>0</v>
      </c>
      <c r="T762" s="25">
        <v>3</v>
      </c>
      <c r="U762" s="25">
        <v>29</v>
      </c>
      <c r="V762" s="25">
        <v>14</v>
      </c>
      <c r="W762" s="17">
        <v>0</v>
      </c>
      <c r="X762" s="17">
        <v>0</v>
      </c>
      <c r="Y762" s="25">
        <v>2</v>
      </c>
      <c r="Z762" s="25">
        <v>10</v>
      </c>
      <c r="AA762" s="25">
        <v>5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4</v>
      </c>
      <c r="L763" s="26">
        <v>5</v>
      </c>
      <c r="M763" s="25">
        <v>6</v>
      </c>
      <c r="N763" s="25">
        <v>1</v>
      </c>
      <c r="O763" s="26">
        <v>0</v>
      </c>
      <c r="P763" s="25">
        <v>5</v>
      </c>
      <c r="Q763" s="25">
        <v>6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1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2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1</v>
      </c>
      <c r="K765" s="17">
        <v>1</v>
      </c>
      <c r="L765" s="26">
        <v>0</v>
      </c>
      <c r="M765" s="25">
        <v>0</v>
      </c>
      <c r="N765" s="25">
        <v>1</v>
      </c>
      <c r="O765" s="26">
        <v>0</v>
      </c>
      <c r="P765" s="25">
        <v>0</v>
      </c>
      <c r="Q765" s="25">
        <v>1</v>
      </c>
      <c r="R765" s="25">
        <v>1</v>
      </c>
      <c r="S765" s="26">
        <v>2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1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2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4</v>
      </c>
      <c r="N772" s="25">
        <v>0</v>
      </c>
      <c r="O772" s="26">
        <v>0</v>
      </c>
      <c r="P772" s="25">
        <v>0</v>
      </c>
      <c r="Q772" s="25">
        <v>7</v>
      </c>
      <c r="R772" s="25">
        <v>2</v>
      </c>
      <c r="S772" s="26">
        <v>0</v>
      </c>
      <c r="T772" s="25">
        <v>0</v>
      </c>
      <c r="U772" s="25">
        <v>2</v>
      </c>
      <c r="V772" s="25">
        <v>3</v>
      </c>
      <c r="W772" s="17">
        <v>2</v>
      </c>
      <c r="X772" s="17">
        <v>2</v>
      </c>
      <c r="Y772" s="25">
        <v>0</v>
      </c>
      <c r="Z772" s="25">
        <v>1</v>
      </c>
      <c r="AA772" s="25">
        <v>1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0</v>
      </c>
      <c r="L773" s="26">
        <v>1</v>
      </c>
      <c r="M773" s="25">
        <v>2</v>
      </c>
      <c r="N773" s="25">
        <v>3</v>
      </c>
      <c r="O773" s="26">
        <v>0</v>
      </c>
      <c r="P773" s="25">
        <v>1</v>
      </c>
      <c r="Q773" s="25">
        <v>5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1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1</v>
      </c>
      <c r="L778" s="26">
        <v>0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1</v>
      </c>
      <c r="S778" s="26">
        <v>1</v>
      </c>
      <c r="T778" s="25">
        <v>3</v>
      </c>
      <c r="U778" s="25">
        <v>3</v>
      </c>
      <c r="V778" s="25">
        <v>3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4</v>
      </c>
      <c r="M781" s="25">
        <v>0</v>
      </c>
      <c r="N781" s="25">
        <v>0</v>
      </c>
      <c r="O781" s="26">
        <v>0</v>
      </c>
      <c r="P781" s="25">
        <v>1</v>
      </c>
      <c r="Q781" s="25">
        <v>8</v>
      </c>
      <c r="R781" s="25">
        <v>5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3</v>
      </c>
      <c r="R782" s="25">
        <v>2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1010</v>
      </c>
      <c r="K2" s="4">
        <f>SUBTOTAL(9,K5:K953)</f>
        <v>957</v>
      </c>
      <c r="L2" s="4">
        <f t="shared" ref="L2:AA2" si="0">SUBTOTAL(9,L5:L953)</f>
        <v>981</v>
      </c>
      <c r="M2" s="4">
        <f t="shared" si="0"/>
        <v>763</v>
      </c>
      <c r="N2" s="4">
        <f t="shared" si="0"/>
        <v>709</v>
      </c>
      <c r="O2" s="4">
        <f t="shared" si="0"/>
        <v>65</v>
      </c>
      <c r="P2" s="4">
        <f t="shared" si="0"/>
        <v>1075</v>
      </c>
      <c r="Q2" s="4">
        <f t="shared" si="0"/>
        <v>3772</v>
      </c>
      <c r="R2" s="4">
        <f t="shared" si="0"/>
        <v>2232</v>
      </c>
      <c r="S2" s="4">
        <f t="shared" si="0"/>
        <v>1373</v>
      </c>
      <c r="T2" s="4">
        <f t="shared" si="0"/>
        <v>4273</v>
      </c>
      <c r="U2" s="4">
        <f t="shared" si="0"/>
        <v>2792</v>
      </c>
      <c r="V2" s="4">
        <f t="shared" si="0"/>
        <v>2102</v>
      </c>
      <c r="W2" s="4">
        <f t="shared" si="0"/>
        <v>526</v>
      </c>
      <c r="X2" s="4">
        <f t="shared" si="0"/>
        <v>708</v>
      </c>
      <c r="Y2" s="4">
        <f t="shared" si="0"/>
        <v>64</v>
      </c>
      <c r="Z2" s="4">
        <f t="shared" si="0"/>
        <v>149</v>
      </c>
      <c r="AA2" s="4">
        <f t="shared" si="0"/>
        <v>107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3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1</v>
      </c>
      <c r="L6" s="25">
        <v>0</v>
      </c>
      <c r="M6" s="25">
        <v>0</v>
      </c>
      <c r="N6" s="25">
        <v>0</v>
      </c>
      <c r="O6" s="26">
        <v>4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0</v>
      </c>
      <c r="N7" s="25">
        <v>1</v>
      </c>
      <c r="O7" s="26">
        <v>2</v>
      </c>
      <c r="P7" s="25">
        <v>3</v>
      </c>
      <c r="Q7" s="25">
        <v>7</v>
      </c>
      <c r="R7" s="25">
        <v>5</v>
      </c>
      <c r="S7" s="26">
        <v>0</v>
      </c>
      <c r="T7" s="25">
        <v>1</v>
      </c>
      <c r="U7" s="25">
        <v>1</v>
      </c>
      <c r="V7" s="25">
        <v>3</v>
      </c>
      <c r="W7" s="17">
        <v>0</v>
      </c>
      <c r="X7" s="17">
        <v>0</v>
      </c>
      <c r="Y7" s="25">
        <v>0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25</v>
      </c>
      <c r="U8" s="25">
        <v>11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0</v>
      </c>
      <c r="Q9" s="25">
        <v>2</v>
      </c>
      <c r="R9" s="25">
        <v>3</v>
      </c>
      <c r="S9" s="26">
        <v>4</v>
      </c>
      <c r="T9" s="25">
        <v>12</v>
      </c>
      <c r="U9" s="25">
        <v>7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8</v>
      </c>
      <c r="K10" s="17">
        <v>10</v>
      </c>
      <c r="L10" s="25">
        <v>11</v>
      </c>
      <c r="M10" s="25">
        <v>7</v>
      </c>
      <c r="N10" s="25">
        <v>6</v>
      </c>
      <c r="O10" s="26">
        <v>2</v>
      </c>
      <c r="P10" s="25">
        <v>22</v>
      </c>
      <c r="Q10" s="25">
        <v>53</v>
      </c>
      <c r="R10" s="25">
        <v>28</v>
      </c>
      <c r="S10" s="26">
        <v>25</v>
      </c>
      <c r="T10" s="25">
        <v>153</v>
      </c>
      <c r="U10" s="25">
        <v>41</v>
      </c>
      <c r="V10" s="25">
        <v>27</v>
      </c>
      <c r="W10" s="17">
        <v>0</v>
      </c>
      <c r="X10" s="17">
        <v>0</v>
      </c>
      <c r="Y10" s="25">
        <v>1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2</v>
      </c>
      <c r="K11" s="17">
        <v>5</v>
      </c>
      <c r="L11" s="25">
        <v>6</v>
      </c>
      <c r="M11" s="25">
        <v>9</v>
      </c>
      <c r="N11" s="25">
        <v>3</v>
      </c>
      <c r="O11" s="26">
        <v>0</v>
      </c>
      <c r="P11" s="25">
        <v>8</v>
      </c>
      <c r="Q11" s="25">
        <v>34</v>
      </c>
      <c r="R11" s="25">
        <v>18</v>
      </c>
      <c r="S11" s="26">
        <v>4</v>
      </c>
      <c r="T11" s="25">
        <v>63</v>
      </c>
      <c r="U11" s="25">
        <v>60</v>
      </c>
      <c r="V11" s="25">
        <v>79</v>
      </c>
      <c r="W11" s="17">
        <v>6</v>
      </c>
      <c r="X11" s="17">
        <v>14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13</v>
      </c>
      <c r="L12" s="25">
        <v>13</v>
      </c>
      <c r="M12" s="25">
        <v>8</v>
      </c>
      <c r="N12" s="25">
        <v>7</v>
      </c>
      <c r="O12" s="26">
        <v>0</v>
      </c>
      <c r="P12" s="25">
        <v>16</v>
      </c>
      <c r="Q12" s="25">
        <v>59</v>
      </c>
      <c r="R12" s="25">
        <v>35</v>
      </c>
      <c r="S12" s="26">
        <v>97</v>
      </c>
      <c r="T12" s="25">
        <v>40</v>
      </c>
      <c r="U12" s="25">
        <v>29</v>
      </c>
      <c r="V12" s="25">
        <v>24</v>
      </c>
      <c r="W12" s="17">
        <v>1</v>
      </c>
      <c r="X12" s="17">
        <v>36</v>
      </c>
      <c r="Y12" s="25">
        <v>1</v>
      </c>
      <c r="Z12" s="25">
        <v>1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21</v>
      </c>
      <c r="K13" s="17">
        <v>13</v>
      </c>
      <c r="L13" s="25">
        <v>10</v>
      </c>
      <c r="M13" s="25">
        <v>6</v>
      </c>
      <c r="N13" s="25">
        <v>7</v>
      </c>
      <c r="O13" s="26">
        <v>2</v>
      </c>
      <c r="P13" s="25">
        <v>11</v>
      </c>
      <c r="Q13" s="25">
        <v>45</v>
      </c>
      <c r="R13" s="25">
        <v>24</v>
      </c>
      <c r="S13" s="26">
        <v>63</v>
      </c>
      <c r="T13" s="25">
        <v>77</v>
      </c>
      <c r="U13" s="25">
        <v>54</v>
      </c>
      <c r="V13" s="25">
        <v>31</v>
      </c>
      <c r="W13" s="17">
        <v>0</v>
      </c>
      <c r="X13" s="17">
        <v>7</v>
      </c>
      <c r="Y13" s="25">
        <v>0</v>
      </c>
      <c r="Z13" s="25">
        <v>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2</v>
      </c>
      <c r="L14" s="25">
        <v>3</v>
      </c>
      <c r="M14" s="25">
        <v>3</v>
      </c>
      <c r="N14" s="25">
        <v>3</v>
      </c>
      <c r="O14" s="26">
        <v>0</v>
      </c>
      <c r="P14" s="25">
        <v>1</v>
      </c>
      <c r="Q14" s="25">
        <v>16</v>
      </c>
      <c r="R14" s="25">
        <v>12</v>
      </c>
      <c r="S14" s="26">
        <v>7</v>
      </c>
      <c r="T14" s="25">
        <v>84</v>
      </c>
      <c r="U14" s="25">
        <v>33</v>
      </c>
      <c r="V14" s="25">
        <v>41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1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4</v>
      </c>
      <c r="S15" s="26">
        <v>5</v>
      </c>
      <c r="T15" s="25">
        <v>2</v>
      </c>
      <c r="U15" s="25">
        <v>0</v>
      </c>
      <c r="V15" s="25">
        <v>2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12</v>
      </c>
      <c r="L16" s="25">
        <v>5</v>
      </c>
      <c r="M16" s="25">
        <v>6</v>
      </c>
      <c r="N16" s="25">
        <v>4</v>
      </c>
      <c r="O16" s="26">
        <v>2</v>
      </c>
      <c r="P16" s="25">
        <v>8</v>
      </c>
      <c r="Q16" s="25">
        <v>43</v>
      </c>
      <c r="R16" s="25">
        <v>15</v>
      </c>
      <c r="S16" s="26">
        <v>12</v>
      </c>
      <c r="T16" s="25">
        <v>24</v>
      </c>
      <c r="U16" s="25">
        <v>26</v>
      </c>
      <c r="V16" s="25">
        <v>31</v>
      </c>
      <c r="W16" s="17">
        <v>24</v>
      </c>
      <c r="X16" s="17">
        <v>7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6</v>
      </c>
      <c r="K17" s="17">
        <v>6</v>
      </c>
      <c r="L17" s="25">
        <v>9</v>
      </c>
      <c r="M17" s="25">
        <v>9</v>
      </c>
      <c r="N17" s="25">
        <v>2</v>
      </c>
      <c r="O17" s="26">
        <v>1</v>
      </c>
      <c r="P17" s="25">
        <v>10</v>
      </c>
      <c r="Q17" s="25">
        <v>41</v>
      </c>
      <c r="R17" s="25">
        <v>25</v>
      </c>
      <c r="S17" s="26">
        <v>16</v>
      </c>
      <c r="T17" s="25">
        <v>51</v>
      </c>
      <c r="U17" s="25">
        <v>15</v>
      </c>
      <c r="V17" s="25">
        <v>18</v>
      </c>
      <c r="W17" s="17">
        <v>20</v>
      </c>
      <c r="X17" s="17">
        <v>28</v>
      </c>
      <c r="Y17" s="25">
        <v>1</v>
      </c>
      <c r="Z17" s="25">
        <v>0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4</v>
      </c>
      <c r="K18" s="17">
        <v>4</v>
      </c>
      <c r="L18" s="25">
        <v>2</v>
      </c>
      <c r="M18" s="25">
        <v>5</v>
      </c>
      <c r="N18" s="25">
        <v>3</v>
      </c>
      <c r="O18" s="26">
        <v>1</v>
      </c>
      <c r="P18" s="25">
        <v>7</v>
      </c>
      <c r="Q18" s="25">
        <v>15</v>
      </c>
      <c r="R18" s="25">
        <v>7</v>
      </c>
      <c r="S18" s="26">
        <v>6</v>
      </c>
      <c r="T18" s="25">
        <v>11</v>
      </c>
      <c r="U18" s="25">
        <v>10</v>
      </c>
      <c r="V18" s="25">
        <v>8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35</v>
      </c>
      <c r="K19" s="17">
        <v>42</v>
      </c>
      <c r="L19" s="25">
        <v>34</v>
      </c>
      <c r="M19" s="25">
        <v>35</v>
      </c>
      <c r="N19" s="25">
        <v>21</v>
      </c>
      <c r="O19" s="26">
        <v>1</v>
      </c>
      <c r="P19" s="25">
        <v>23</v>
      </c>
      <c r="Q19" s="25">
        <v>133</v>
      </c>
      <c r="R19" s="25">
        <v>77</v>
      </c>
      <c r="S19" s="26">
        <v>57</v>
      </c>
      <c r="T19" s="25">
        <v>89</v>
      </c>
      <c r="U19" s="25">
        <v>94</v>
      </c>
      <c r="V19" s="25">
        <v>104</v>
      </c>
      <c r="W19" s="17">
        <v>93</v>
      </c>
      <c r="X19" s="17">
        <v>103</v>
      </c>
      <c r="Y19" s="25">
        <v>1</v>
      </c>
      <c r="Z19" s="25">
        <v>6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6</v>
      </c>
      <c r="L20" s="25">
        <v>0</v>
      </c>
      <c r="M20" s="25">
        <v>3</v>
      </c>
      <c r="N20" s="25">
        <v>4</v>
      </c>
      <c r="O20" s="26">
        <v>0</v>
      </c>
      <c r="P20" s="25">
        <v>2</v>
      </c>
      <c r="Q20" s="25">
        <v>8</v>
      </c>
      <c r="R20" s="25">
        <v>5</v>
      </c>
      <c r="S20" s="26">
        <v>0</v>
      </c>
      <c r="T20" s="25">
        <v>2</v>
      </c>
      <c r="U20" s="25">
        <v>0</v>
      </c>
      <c r="V20" s="25">
        <v>0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2</v>
      </c>
      <c r="N21" s="25">
        <v>1</v>
      </c>
      <c r="O21" s="26">
        <v>1</v>
      </c>
      <c r="P21" s="25">
        <v>2</v>
      </c>
      <c r="Q21" s="25">
        <v>3</v>
      </c>
      <c r="R21" s="25">
        <v>4</v>
      </c>
      <c r="S21" s="26">
        <v>2</v>
      </c>
      <c r="T21" s="25">
        <v>4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1</v>
      </c>
      <c r="N25" s="25">
        <v>1</v>
      </c>
      <c r="O25" s="26">
        <v>0</v>
      </c>
      <c r="P25" s="25">
        <v>0</v>
      </c>
      <c r="Q25" s="25">
        <v>12</v>
      </c>
      <c r="R25" s="25">
        <v>6</v>
      </c>
      <c r="S25" s="26">
        <v>10</v>
      </c>
      <c r="T25" s="25">
        <v>6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9</v>
      </c>
      <c r="K26" s="17">
        <v>15</v>
      </c>
      <c r="L26" s="25">
        <v>17</v>
      </c>
      <c r="M26" s="25">
        <v>6</v>
      </c>
      <c r="N26" s="25">
        <v>8</v>
      </c>
      <c r="O26" s="26">
        <v>1</v>
      </c>
      <c r="P26" s="25">
        <v>15</v>
      </c>
      <c r="Q26" s="25">
        <v>75</v>
      </c>
      <c r="R26" s="25">
        <v>26</v>
      </c>
      <c r="S26" s="26">
        <v>33</v>
      </c>
      <c r="T26" s="25">
        <v>47</v>
      </c>
      <c r="U26" s="25">
        <v>65</v>
      </c>
      <c r="V26" s="25">
        <v>30</v>
      </c>
      <c r="W26" s="17">
        <v>1</v>
      </c>
      <c r="X26" s="17">
        <v>2</v>
      </c>
      <c r="Y26" s="25">
        <v>0</v>
      </c>
      <c r="Z26" s="25">
        <v>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32</v>
      </c>
      <c r="K27" s="17">
        <v>25</v>
      </c>
      <c r="L27" s="25">
        <v>20</v>
      </c>
      <c r="M27" s="25">
        <v>25</v>
      </c>
      <c r="N27" s="25">
        <v>11</v>
      </c>
      <c r="O27" s="26">
        <v>2</v>
      </c>
      <c r="P27" s="25">
        <v>24</v>
      </c>
      <c r="Q27" s="25">
        <v>97</v>
      </c>
      <c r="R27" s="25">
        <v>48</v>
      </c>
      <c r="S27" s="26">
        <v>4</v>
      </c>
      <c r="T27" s="25">
        <v>114</v>
      </c>
      <c r="U27" s="25">
        <v>33</v>
      </c>
      <c r="V27" s="25">
        <v>28</v>
      </c>
      <c r="W27" s="17">
        <v>1</v>
      </c>
      <c r="X27" s="17">
        <v>11</v>
      </c>
      <c r="Y27" s="25">
        <v>6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36</v>
      </c>
      <c r="L28" s="25">
        <v>30</v>
      </c>
      <c r="M28" s="25">
        <v>11</v>
      </c>
      <c r="N28" s="25">
        <v>19</v>
      </c>
      <c r="O28" s="26">
        <v>3</v>
      </c>
      <c r="P28" s="25">
        <v>26</v>
      </c>
      <c r="Q28" s="25">
        <v>83</v>
      </c>
      <c r="R28" s="25">
        <v>53</v>
      </c>
      <c r="S28" s="26">
        <v>62</v>
      </c>
      <c r="T28" s="25">
        <v>191</v>
      </c>
      <c r="U28" s="25">
        <v>127</v>
      </c>
      <c r="V28" s="25">
        <v>94</v>
      </c>
      <c r="W28" s="17">
        <v>1</v>
      </c>
      <c r="X28" s="17">
        <v>4</v>
      </c>
      <c r="Y28" s="25">
        <v>7</v>
      </c>
      <c r="Z28" s="25">
        <v>19</v>
      </c>
      <c r="AA28" s="25">
        <v>12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17</v>
      </c>
      <c r="L29" s="25">
        <v>27</v>
      </c>
      <c r="M29" s="25">
        <v>8</v>
      </c>
      <c r="N29" s="25">
        <v>8</v>
      </c>
      <c r="O29" s="26">
        <v>2</v>
      </c>
      <c r="P29" s="25">
        <v>12</v>
      </c>
      <c r="Q29" s="25">
        <v>54</v>
      </c>
      <c r="R29" s="25">
        <v>32</v>
      </c>
      <c r="S29" s="26">
        <v>36</v>
      </c>
      <c r="T29" s="25">
        <v>111</v>
      </c>
      <c r="U29" s="25">
        <v>54</v>
      </c>
      <c r="V29" s="25">
        <v>19</v>
      </c>
      <c r="W29" s="17">
        <v>0</v>
      </c>
      <c r="X29" s="17">
        <v>1</v>
      </c>
      <c r="Y29" s="25">
        <v>0</v>
      </c>
      <c r="Z29" s="25">
        <v>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21</v>
      </c>
      <c r="K30" s="17">
        <v>18</v>
      </c>
      <c r="L30" s="25">
        <v>26</v>
      </c>
      <c r="M30" s="25">
        <v>12</v>
      </c>
      <c r="N30" s="25">
        <v>8</v>
      </c>
      <c r="O30" s="26">
        <v>1</v>
      </c>
      <c r="P30" s="25">
        <v>21</v>
      </c>
      <c r="Q30" s="25">
        <v>64</v>
      </c>
      <c r="R30" s="25">
        <v>35</v>
      </c>
      <c r="S30" s="26">
        <v>47</v>
      </c>
      <c r="T30" s="25">
        <v>340</v>
      </c>
      <c r="U30" s="25">
        <v>133</v>
      </c>
      <c r="V30" s="25">
        <v>61</v>
      </c>
      <c r="W30" s="17">
        <v>1</v>
      </c>
      <c r="X30" s="17">
        <v>40</v>
      </c>
      <c r="Y30" s="25">
        <v>2</v>
      </c>
      <c r="Z30" s="25">
        <v>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6</v>
      </c>
      <c r="M31" s="25">
        <v>1</v>
      </c>
      <c r="N31" s="25">
        <v>1</v>
      </c>
      <c r="O31" s="26">
        <v>0</v>
      </c>
      <c r="P31" s="25">
        <v>4</v>
      </c>
      <c r="Q31" s="25">
        <v>5</v>
      </c>
      <c r="R31" s="25">
        <v>3</v>
      </c>
      <c r="S31" s="26">
        <v>10</v>
      </c>
      <c r="T31" s="25">
        <v>4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5</v>
      </c>
      <c r="L32" s="25">
        <v>3</v>
      </c>
      <c r="M32" s="25">
        <v>3</v>
      </c>
      <c r="N32" s="25">
        <v>1</v>
      </c>
      <c r="O32" s="26">
        <v>2</v>
      </c>
      <c r="P32" s="25">
        <v>3</v>
      </c>
      <c r="Q32" s="25">
        <v>27</v>
      </c>
      <c r="R32" s="25">
        <v>10</v>
      </c>
      <c r="S32" s="26">
        <v>7</v>
      </c>
      <c r="T32" s="25">
        <v>44</v>
      </c>
      <c r="U32" s="25">
        <v>57</v>
      </c>
      <c r="V32" s="25">
        <v>64</v>
      </c>
      <c r="W32" s="17">
        <v>5</v>
      </c>
      <c r="X32" s="17">
        <v>5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18</v>
      </c>
      <c r="L33" s="25">
        <v>10</v>
      </c>
      <c r="M33" s="25">
        <v>10</v>
      </c>
      <c r="N33" s="25">
        <v>8</v>
      </c>
      <c r="O33" s="26">
        <v>3</v>
      </c>
      <c r="P33" s="25">
        <v>12</v>
      </c>
      <c r="Q33" s="25">
        <v>44</v>
      </c>
      <c r="R33" s="25">
        <v>20</v>
      </c>
      <c r="S33" s="26">
        <v>3</v>
      </c>
      <c r="T33" s="25">
        <v>126</v>
      </c>
      <c r="U33" s="25">
        <v>101</v>
      </c>
      <c r="V33" s="25">
        <v>60</v>
      </c>
      <c r="W33" s="17">
        <v>33</v>
      </c>
      <c r="X33" s="17">
        <v>36</v>
      </c>
      <c r="Y33" s="25">
        <v>0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1</v>
      </c>
      <c r="L34" s="25">
        <v>1</v>
      </c>
      <c r="M34" s="25">
        <v>1</v>
      </c>
      <c r="N34" s="25">
        <v>0</v>
      </c>
      <c r="O34" s="26">
        <v>1</v>
      </c>
      <c r="P34" s="25">
        <v>2</v>
      </c>
      <c r="Q34" s="25">
        <v>19</v>
      </c>
      <c r="R34" s="25">
        <v>6</v>
      </c>
      <c r="S34" s="26">
        <v>10</v>
      </c>
      <c r="T34" s="25">
        <v>14</v>
      </c>
      <c r="U34" s="25">
        <v>10</v>
      </c>
      <c r="V34" s="25">
        <v>8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20</v>
      </c>
      <c r="L35" s="25">
        <v>9</v>
      </c>
      <c r="M35" s="25">
        <v>9</v>
      </c>
      <c r="N35" s="25">
        <v>13</v>
      </c>
      <c r="O35" s="26">
        <v>3</v>
      </c>
      <c r="P35" s="25">
        <v>15</v>
      </c>
      <c r="Q35" s="25">
        <v>39</v>
      </c>
      <c r="R35" s="25">
        <v>19</v>
      </c>
      <c r="S35" s="26">
        <v>35</v>
      </c>
      <c r="T35" s="25">
        <v>30</v>
      </c>
      <c r="U35" s="25">
        <v>16</v>
      </c>
      <c r="V35" s="25">
        <v>10</v>
      </c>
      <c r="W35" s="17">
        <v>31</v>
      </c>
      <c r="X35" s="17">
        <v>36</v>
      </c>
      <c r="Y35" s="25">
        <v>2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4</v>
      </c>
      <c r="L36" s="25">
        <v>4</v>
      </c>
      <c r="M36" s="25">
        <v>4</v>
      </c>
      <c r="N36" s="25">
        <v>1</v>
      </c>
      <c r="O36" s="26">
        <v>0</v>
      </c>
      <c r="P36" s="25">
        <v>8</v>
      </c>
      <c r="Q36" s="25">
        <v>8</v>
      </c>
      <c r="R36" s="25">
        <v>10</v>
      </c>
      <c r="S36" s="26">
        <v>16</v>
      </c>
      <c r="T36" s="25">
        <v>49</v>
      </c>
      <c r="U36" s="25">
        <v>30</v>
      </c>
      <c r="V36" s="25">
        <v>8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2</v>
      </c>
      <c r="N38" s="25">
        <v>0</v>
      </c>
      <c r="O38" s="26">
        <v>0</v>
      </c>
      <c r="P38" s="25">
        <v>1</v>
      </c>
      <c r="Q38" s="25">
        <v>7</v>
      </c>
      <c r="R38" s="25">
        <v>5</v>
      </c>
      <c r="S38" s="26">
        <v>5</v>
      </c>
      <c r="T38" s="25">
        <v>13</v>
      </c>
      <c r="U38" s="25">
        <v>22</v>
      </c>
      <c r="V38" s="25">
        <v>20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2</v>
      </c>
      <c r="L39" s="25">
        <v>1</v>
      </c>
      <c r="M39" s="25">
        <v>1</v>
      </c>
      <c r="N39" s="25">
        <v>0</v>
      </c>
      <c r="O39" s="26">
        <v>0</v>
      </c>
      <c r="P39" s="25">
        <v>1</v>
      </c>
      <c r="Q39" s="25">
        <v>2</v>
      </c>
      <c r="R39" s="25">
        <v>3</v>
      </c>
      <c r="S39" s="26">
        <v>2</v>
      </c>
      <c r="T39" s="25">
        <v>8</v>
      </c>
      <c r="U39" s="25">
        <v>7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3</v>
      </c>
      <c r="L40" s="25">
        <v>6</v>
      </c>
      <c r="M40" s="25">
        <v>5</v>
      </c>
      <c r="N40" s="25">
        <v>6</v>
      </c>
      <c r="O40" s="26">
        <v>0</v>
      </c>
      <c r="P40" s="25">
        <v>14</v>
      </c>
      <c r="Q40" s="25">
        <v>42</v>
      </c>
      <c r="R40" s="25">
        <v>35</v>
      </c>
      <c r="S40" s="26">
        <v>5</v>
      </c>
      <c r="T40" s="25">
        <v>19</v>
      </c>
      <c r="U40" s="25">
        <v>28</v>
      </c>
      <c r="V40" s="25">
        <v>25</v>
      </c>
      <c r="W40" s="17">
        <v>0</v>
      </c>
      <c r="X40" s="17">
        <v>23</v>
      </c>
      <c r="Y40" s="25">
        <v>3</v>
      </c>
      <c r="Z40" s="25">
        <v>4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0</v>
      </c>
      <c r="N43" s="25">
        <v>1</v>
      </c>
      <c r="O43" s="26">
        <v>0</v>
      </c>
      <c r="P43" s="25">
        <v>0</v>
      </c>
      <c r="Q43" s="25">
        <v>9</v>
      </c>
      <c r="R43" s="25">
        <v>3</v>
      </c>
      <c r="S43" s="26">
        <v>0</v>
      </c>
      <c r="T43" s="25">
        <v>5</v>
      </c>
      <c r="U43" s="25">
        <v>8</v>
      </c>
      <c r="V43" s="25">
        <v>1</v>
      </c>
      <c r="W43" s="17">
        <v>7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2</v>
      </c>
      <c r="N44" s="25">
        <v>1</v>
      </c>
      <c r="O44" s="26">
        <v>0</v>
      </c>
      <c r="P44" s="25">
        <v>0</v>
      </c>
      <c r="Q44" s="25">
        <v>8</v>
      </c>
      <c r="R44" s="25">
        <v>3</v>
      </c>
      <c r="S44" s="26">
        <v>0</v>
      </c>
      <c r="T44" s="25">
        <v>1</v>
      </c>
      <c r="U44" s="25">
        <v>5</v>
      </c>
      <c r="V44" s="25">
        <v>1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3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3</v>
      </c>
      <c r="M48" s="25">
        <v>0</v>
      </c>
      <c r="N48" s="25">
        <v>0</v>
      </c>
      <c r="O48" s="26">
        <v>0</v>
      </c>
      <c r="P48" s="25">
        <v>1</v>
      </c>
      <c r="Q48" s="25">
        <v>2</v>
      </c>
      <c r="R48" s="25">
        <v>1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2</v>
      </c>
      <c r="T51" s="25">
        <v>8</v>
      </c>
      <c r="U51" s="25">
        <v>8</v>
      </c>
      <c r="V51" s="25">
        <v>6</v>
      </c>
      <c r="W51" s="17">
        <v>0</v>
      </c>
      <c r="X51" s="17">
        <v>0</v>
      </c>
      <c r="Y51" s="25">
        <v>0</v>
      </c>
      <c r="Z51" s="25">
        <v>2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8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15</v>
      </c>
      <c r="L53" s="25">
        <v>13</v>
      </c>
      <c r="M53" s="25">
        <v>4</v>
      </c>
      <c r="N53" s="25">
        <v>5</v>
      </c>
      <c r="O53" s="26">
        <v>1</v>
      </c>
      <c r="P53" s="25">
        <v>8</v>
      </c>
      <c r="Q53" s="25">
        <v>49</v>
      </c>
      <c r="R53" s="25">
        <v>30</v>
      </c>
      <c r="S53" s="26">
        <v>27</v>
      </c>
      <c r="T53" s="25">
        <v>60</v>
      </c>
      <c r="U53" s="25">
        <v>37</v>
      </c>
      <c r="V53" s="25">
        <v>30</v>
      </c>
      <c r="W53" s="17">
        <v>9</v>
      </c>
      <c r="X53" s="17">
        <v>6</v>
      </c>
      <c r="Y53" s="25">
        <v>0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4</v>
      </c>
      <c r="L55" s="25">
        <v>5</v>
      </c>
      <c r="M55" s="25">
        <v>1</v>
      </c>
      <c r="N55" s="25">
        <v>1</v>
      </c>
      <c r="O55" s="26">
        <v>0</v>
      </c>
      <c r="P55" s="25">
        <v>2</v>
      </c>
      <c r="Q55" s="25">
        <v>6</v>
      </c>
      <c r="R55" s="25">
        <v>9</v>
      </c>
      <c r="S55" s="26">
        <v>16</v>
      </c>
      <c r="T55" s="25">
        <v>4</v>
      </c>
      <c r="U55" s="25">
        <v>7</v>
      </c>
      <c r="V55" s="25">
        <v>9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2</v>
      </c>
      <c r="L56" s="25">
        <v>6</v>
      </c>
      <c r="M56" s="25">
        <v>4</v>
      </c>
      <c r="N56" s="25">
        <v>3</v>
      </c>
      <c r="O56" s="26">
        <v>0</v>
      </c>
      <c r="P56" s="25">
        <v>7</v>
      </c>
      <c r="Q56" s="25">
        <v>16</v>
      </c>
      <c r="R56" s="25">
        <v>6</v>
      </c>
      <c r="S56" s="26">
        <v>0</v>
      </c>
      <c r="T56" s="25">
        <v>9</v>
      </c>
      <c r="U56" s="25">
        <v>10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2</v>
      </c>
      <c r="N57" s="25">
        <v>1</v>
      </c>
      <c r="O57" s="26">
        <v>0</v>
      </c>
      <c r="P57" s="25">
        <v>0</v>
      </c>
      <c r="Q57" s="25">
        <v>1</v>
      </c>
      <c r="R57" s="25">
        <v>4</v>
      </c>
      <c r="S57" s="26">
        <v>0</v>
      </c>
      <c r="T57" s="25">
        <v>1</v>
      </c>
      <c r="U57" s="25">
        <v>3</v>
      </c>
      <c r="V57" s="25">
        <v>3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4</v>
      </c>
      <c r="U58" s="25">
        <v>5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3</v>
      </c>
      <c r="M62" s="25">
        <v>2</v>
      </c>
      <c r="N62" s="25">
        <v>4</v>
      </c>
      <c r="O62" s="26">
        <v>0</v>
      </c>
      <c r="P62" s="25">
        <v>13</v>
      </c>
      <c r="Q62" s="25">
        <v>22</v>
      </c>
      <c r="R62" s="25">
        <v>6</v>
      </c>
      <c r="S62" s="26">
        <v>0</v>
      </c>
      <c r="T62" s="25">
        <v>48</v>
      </c>
      <c r="U62" s="25">
        <v>32</v>
      </c>
      <c r="V62" s="25">
        <v>4</v>
      </c>
      <c r="W62" s="17">
        <v>5</v>
      </c>
      <c r="X62" s="17">
        <v>5</v>
      </c>
      <c r="Y62" s="25">
        <v>2</v>
      </c>
      <c r="Z62" s="25">
        <v>2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1</v>
      </c>
      <c r="Q63" s="25">
        <v>1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6</v>
      </c>
      <c r="R64" s="25">
        <v>5</v>
      </c>
      <c r="S64" s="26">
        <v>0</v>
      </c>
      <c r="T64" s="25">
        <v>1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0</v>
      </c>
      <c r="N65" s="25">
        <v>3</v>
      </c>
      <c r="O65" s="26">
        <v>0</v>
      </c>
      <c r="P65" s="25">
        <v>3</v>
      </c>
      <c r="Q65" s="25">
        <v>27</v>
      </c>
      <c r="R65" s="25">
        <v>11</v>
      </c>
      <c r="S65" s="26">
        <v>2</v>
      </c>
      <c r="T65" s="25">
        <v>6</v>
      </c>
      <c r="U65" s="25">
        <v>8</v>
      </c>
      <c r="V65" s="25">
        <v>2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7</v>
      </c>
      <c r="K66" s="17">
        <v>7</v>
      </c>
      <c r="L66" s="25">
        <v>5</v>
      </c>
      <c r="M66" s="25">
        <v>8</v>
      </c>
      <c r="N66" s="25">
        <v>7</v>
      </c>
      <c r="O66" s="26">
        <v>0</v>
      </c>
      <c r="P66" s="25">
        <v>4</v>
      </c>
      <c r="Q66" s="25">
        <v>22</v>
      </c>
      <c r="R66" s="25">
        <v>18</v>
      </c>
      <c r="S66" s="26">
        <v>8</v>
      </c>
      <c r="T66" s="25">
        <v>37</v>
      </c>
      <c r="U66" s="25">
        <v>16</v>
      </c>
      <c r="V66" s="25">
        <v>12</v>
      </c>
      <c r="W66" s="17">
        <v>0</v>
      </c>
      <c r="X66" s="17">
        <v>0</v>
      </c>
      <c r="Y66" s="25">
        <v>0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3</v>
      </c>
      <c r="Q67" s="25">
        <v>2</v>
      </c>
      <c r="R67" s="25">
        <v>5</v>
      </c>
      <c r="S67" s="26">
        <v>2</v>
      </c>
      <c r="T67" s="25">
        <v>3</v>
      </c>
      <c r="U67" s="25">
        <v>2</v>
      </c>
      <c r="V67" s="25">
        <v>3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6</v>
      </c>
      <c r="L68" s="25">
        <v>6</v>
      </c>
      <c r="M68" s="25">
        <v>5</v>
      </c>
      <c r="N68" s="25">
        <v>8</v>
      </c>
      <c r="O68" s="26">
        <v>1</v>
      </c>
      <c r="P68" s="25">
        <v>17</v>
      </c>
      <c r="Q68" s="25">
        <v>39</v>
      </c>
      <c r="R68" s="25">
        <v>21</v>
      </c>
      <c r="S68" s="26">
        <v>0</v>
      </c>
      <c r="T68" s="25">
        <v>4</v>
      </c>
      <c r="U68" s="25">
        <v>1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2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2</v>
      </c>
      <c r="M70" s="25">
        <v>2</v>
      </c>
      <c r="N70" s="25">
        <v>1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2</v>
      </c>
      <c r="Q71" s="25">
        <v>2</v>
      </c>
      <c r="R71" s="25">
        <v>4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3</v>
      </c>
      <c r="L72" s="25">
        <v>4</v>
      </c>
      <c r="M72" s="25">
        <v>8</v>
      </c>
      <c r="N72" s="25">
        <v>4</v>
      </c>
      <c r="O72" s="26">
        <v>0</v>
      </c>
      <c r="P72" s="25">
        <v>12</v>
      </c>
      <c r="Q72" s="25">
        <v>14</v>
      </c>
      <c r="R72" s="25">
        <v>9</v>
      </c>
      <c r="S72" s="26">
        <v>0</v>
      </c>
      <c r="T72" s="25">
        <v>1</v>
      </c>
      <c r="U72" s="25">
        <v>5</v>
      </c>
      <c r="V72" s="25">
        <v>4</v>
      </c>
      <c r="W72" s="17">
        <v>0</v>
      </c>
      <c r="X72" s="17">
        <v>0</v>
      </c>
      <c r="Y72" s="25">
        <v>0</v>
      </c>
      <c r="Z72" s="25">
        <v>0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4</v>
      </c>
      <c r="M73" s="25">
        <v>9</v>
      </c>
      <c r="N73" s="25">
        <v>3</v>
      </c>
      <c r="O73" s="26">
        <v>0</v>
      </c>
      <c r="P73" s="25">
        <v>6</v>
      </c>
      <c r="Q73" s="25">
        <v>18</v>
      </c>
      <c r="R73" s="25">
        <v>6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7</v>
      </c>
      <c r="M74" s="25">
        <v>4</v>
      </c>
      <c r="N74" s="25">
        <v>2</v>
      </c>
      <c r="O74" s="26">
        <v>0</v>
      </c>
      <c r="P74" s="25">
        <v>2</v>
      </c>
      <c r="Q74" s="25">
        <v>7</v>
      </c>
      <c r="R74" s="25">
        <v>7</v>
      </c>
      <c r="S74" s="26">
        <v>0</v>
      </c>
      <c r="T74" s="25">
        <v>4</v>
      </c>
      <c r="U74" s="25">
        <v>2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0</v>
      </c>
      <c r="N76" s="25">
        <v>0</v>
      </c>
      <c r="O76" s="26">
        <v>0</v>
      </c>
      <c r="P76" s="25">
        <v>2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9</v>
      </c>
      <c r="L78" s="25">
        <v>5</v>
      </c>
      <c r="M78" s="25">
        <v>2</v>
      </c>
      <c r="N78" s="25">
        <v>3</v>
      </c>
      <c r="O78" s="26">
        <v>0</v>
      </c>
      <c r="P78" s="25">
        <v>2</v>
      </c>
      <c r="Q78" s="25">
        <v>24</v>
      </c>
      <c r="R78" s="25">
        <v>8</v>
      </c>
      <c r="S78" s="26">
        <v>10</v>
      </c>
      <c r="T78" s="25">
        <v>70</v>
      </c>
      <c r="U78" s="25">
        <v>68</v>
      </c>
      <c r="V78" s="25">
        <v>62</v>
      </c>
      <c r="W78" s="17">
        <v>7</v>
      </c>
      <c r="X78" s="17">
        <v>7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1</v>
      </c>
      <c r="S80" s="26">
        <v>2</v>
      </c>
      <c r="T80" s="25">
        <v>8</v>
      </c>
      <c r="U80" s="25">
        <v>3</v>
      </c>
      <c r="V80" s="25">
        <v>0</v>
      </c>
      <c r="W80" s="17">
        <v>4</v>
      </c>
      <c r="X80" s="17">
        <v>4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1</v>
      </c>
      <c r="M81" s="25">
        <v>0</v>
      </c>
      <c r="N81" s="25">
        <v>2</v>
      </c>
      <c r="O81" s="26">
        <v>0</v>
      </c>
      <c r="P81" s="25">
        <v>1</v>
      </c>
      <c r="Q81" s="25">
        <v>1</v>
      </c>
      <c r="R81" s="25">
        <v>2</v>
      </c>
      <c r="S81" s="26">
        <v>0</v>
      </c>
      <c r="T81" s="25">
        <v>0</v>
      </c>
      <c r="U81" s="25">
        <v>1</v>
      </c>
      <c r="V81" s="25">
        <v>8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2</v>
      </c>
      <c r="S88" s="26">
        <v>1</v>
      </c>
      <c r="T88" s="25">
        <v>2</v>
      </c>
      <c r="U88" s="25">
        <v>9</v>
      </c>
      <c r="V88" s="25">
        <v>4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2</v>
      </c>
      <c r="N89" s="25">
        <v>0</v>
      </c>
      <c r="O89" s="26">
        <v>0</v>
      </c>
      <c r="P89" s="25">
        <v>7</v>
      </c>
      <c r="Q89" s="25">
        <v>11</v>
      </c>
      <c r="R89" s="25">
        <v>2</v>
      </c>
      <c r="S89" s="26">
        <v>0</v>
      </c>
      <c r="T89" s="25">
        <v>2</v>
      </c>
      <c r="U89" s="25">
        <v>6</v>
      </c>
      <c r="V89" s="25">
        <v>5</v>
      </c>
      <c r="W89" s="17">
        <v>0</v>
      </c>
      <c r="X89" s="17">
        <v>1</v>
      </c>
      <c r="Y89" s="25">
        <v>1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1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1</v>
      </c>
      <c r="M91" s="25">
        <v>4</v>
      </c>
      <c r="N91" s="25">
        <v>1</v>
      </c>
      <c r="O91" s="26">
        <v>0</v>
      </c>
      <c r="P91" s="25">
        <v>1</v>
      </c>
      <c r="Q91" s="25">
        <v>3</v>
      </c>
      <c r="R91" s="25">
        <v>0</v>
      </c>
      <c r="S91" s="26">
        <v>1</v>
      </c>
      <c r="T91" s="25">
        <v>25</v>
      </c>
      <c r="U91" s="25">
        <v>9</v>
      </c>
      <c r="V91" s="25">
        <v>3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38</v>
      </c>
      <c r="K92" s="17">
        <v>40</v>
      </c>
      <c r="L92" s="25">
        <v>32</v>
      </c>
      <c r="M92" s="25">
        <v>21</v>
      </c>
      <c r="N92" s="25">
        <v>21</v>
      </c>
      <c r="O92" s="26">
        <v>4</v>
      </c>
      <c r="P92" s="25">
        <v>35</v>
      </c>
      <c r="Q92" s="25">
        <v>152</v>
      </c>
      <c r="R92" s="25">
        <v>84</v>
      </c>
      <c r="S92" s="26">
        <v>21</v>
      </c>
      <c r="T92" s="25">
        <v>95</v>
      </c>
      <c r="U92" s="25">
        <v>56</v>
      </c>
      <c r="V92" s="25">
        <v>42</v>
      </c>
      <c r="W92" s="17">
        <v>0</v>
      </c>
      <c r="X92" s="17">
        <v>0</v>
      </c>
      <c r="Y92" s="25">
        <v>2</v>
      </c>
      <c r="Z92" s="25">
        <v>10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2</v>
      </c>
      <c r="M93" s="25">
        <v>1</v>
      </c>
      <c r="N93" s="25">
        <v>2</v>
      </c>
      <c r="O93" s="26">
        <v>0</v>
      </c>
      <c r="P93" s="25">
        <v>1</v>
      </c>
      <c r="Q93" s="25">
        <v>6</v>
      </c>
      <c r="R93" s="25">
        <v>3</v>
      </c>
      <c r="S93" s="26">
        <v>0</v>
      </c>
      <c r="T93" s="25">
        <v>3</v>
      </c>
      <c r="U93" s="25">
        <v>1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5</v>
      </c>
      <c r="K94" s="17">
        <v>4</v>
      </c>
      <c r="L94" s="25">
        <v>3</v>
      </c>
      <c r="M94" s="25">
        <v>1</v>
      </c>
      <c r="N94" s="25">
        <v>3</v>
      </c>
      <c r="O94" s="26">
        <v>0</v>
      </c>
      <c r="P94" s="25">
        <v>2</v>
      </c>
      <c r="Q94" s="25">
        <v>4</v>
      </c>
      <c r="R94" s="25">
        <v>5</v>
      </c>
      <c r="S94" s="26">
        <v>16</v>
      </c>
      <c r="T94" s="25">
        <v>8</v>
      </c>
      <c r="U94" s="25">
        <v>13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2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2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0</v>
      </c>
      <c r="T95" s="25">
        <v>4</v>
      </c>
      <c r="U95" s="25">
        <v>1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4</v>
      </c>
      <c r="U96" s="25">
        <v>2</v>
      </c>
      <c r="V96" s="25">
        <v>4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3</v>
      </c>
      <c r="R97" s="25">
        <v>0</v>
      </c>
      <c r="S97" s="26">
        <v>0</v>
      </c>
      <c r="T97" s="25">
        <v>5</v>
      </c>
      <c r="U97" s="25">
        <v>3</v>
      </c>
      <c r="V97" s="25">
        <v>8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6</v>
      </c>
      <c r="N98" s="25">
        <v>3</v>
      </c>
      <c r="O98" s="26">
        <v>0</v>
      </c>
      <c r="P98" s="25">
        <v>1</v>
      </c>
      <c r="Q98" s="25">
        <v>8</v>
      </c>
      <c r="R98" s="25">
        <v>10</v>
      </c>
      <c r="S98" s="26">
        <v>0</v>
      </c>
      <c r="T98" s="25">
        <v>22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5</v>
      </c>
      <c r="L99" s="25">
        <v>5</v>
      </c>
      <c r="M99" s="25">
        <v>10</v>
      </c>
      <c r="N99" s="25">
        <v>3</v>
      </c>
      <c r="O99" s="26">
        <v>0</v>
      </c>
      <c r="P99" s="25">
        <v>5</v>
      </c>
      <c r="Q99" s="25">
        <v>17</v>
      </c>
      <c r="R99" s="25">
        <v>15</v>
      </c>
      <c r="S99" s="26">
        <v>7</v>
      </c>
      <c r="T99" s="25">
        <v>42</v>
      </c>
      <c r="U99" s="25">
        <v>36</v>
      </c>
      <c r="V99" s="25">
        <v>32</v>
      </c>
      <c r="W99" s="17">
        <v>0</v>
      </c>
      <c r="X99" s="17">
        <v>6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6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2</v>
      </c>
      <c r="N101" s="25">
        <v>0</v>
      </c>
      <c r="O101" s="26">
        <v>0</v>
      </c>
      <c r="P101" s="25">
        <v>1</v>
      </c>
      <c r="Q101" s="25">
        <v>3</v>
      </c>
      <c r="R101" s="25">
        <v>1</v>
      </c>
      <c r="S101" s="26">
        <v>0</v>
      </c>
      <c r="T101" s="25">
        <v>4</v>
      </c>
      <c r="U101" s="25">
        <v>11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8</v>
      </c>
      <c r="L102" s="25">
        <v>3</v>
      </c>
      <c r="M102" s="25">
        <v>5</v>
      </c>
      <c r="N102" s="25">
        <v>9</v>
      </c>
      <c r="O102" s="26">
        <v>0</v>
      </c>
      <c r="P102" s="25">
        <v>6</v>
      </c>
      <c r="Q102" s="25">
        <v>11</v>
      </c>
      <c r="R102" s="25">
        <v>12</v>
      </c>
      <c r="S102" s="26">
        <v>1</v>
      </c>
      <c r="T102" s="25">
        <v>13</v>
      </c>
      <c r="U102" s="25">
        <v>2</v>
      </c>
      <c r="V102" s="25">
        <v>9</v>
      </c>
      <c r="W102" s="17">
        <v>11</v>
      </c>
      <c r="X102" s="17">
        <v>11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7</v>
      </c>
      <c r="M103" s="25">
        <v>1</v>
      </c>
      <c r="N103" s="25">
        <v>1</v>
      </c>
      <c r="O103" s="26">
        <v>0</v>
      </c>
      <c r="P103" s="25">
        <v>0</v>
      </c>
      <c r="Q103" s="25">
        <v>13</v>
      </c>
      <c r="R103" s="25">
        <v>3</v>
      </c>
      <c r="S103" s="26">
        <v>4</v>
      </c>
      <c r="T103" s="25">
        <v>22</v>
      </c>
      <c r="U103" s="25">
        <v>22</v>
      </c>
      <c r="V103" s="25">
        <v>8</v>
      </c>
      <c r="W103" s="17">
        <v>2</v>
      </c>
      <c r="X103" s="17">
        <v>2</v>
      </c>
      <c r="Y103" s="25">
        <v>1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1</v>
      </c>
      <c r="R104" s="25">
        <v>2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0</v>
      </c>
      <c r="L105" s="25">
        <v>2</v>
      </c>
      <c r="M105" s="25">
        <v>1</v>
      </c>
      <c r="N105" s="25">
        <v>0</v>
      </c>
      <c r="O105" s="26">
        <v>0</v>
      </c>
      <c r="P105" s="25">
        <v>9</v>
      </c>
      <c r="Q105" s="25">
        <v>7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12</v>
      </c>
      <c r="L106" s="25">
        <v>5</v>
      </c>
      <c r="M106" s="25">
        <v>3</v>
      </c>
      <c r="N106" s="25">
        <v>3</v>
      </c>
      <c r="O106" s="26">
        <v>0</v>
      </c>
      <c r="P106" s="25">
        <v>6</v>
      </c>
      <c r="Q106" s="25">
        <v>13</v>
      </c>
      <c r="R106" s="25">
        <v>10</v>
      </c>
      <c r="S106" s="26">
        <v>9</v>
      </c>
      <c r="T106" s="25">
        <v>35</v>
      </c>
      <c r="U106" s="25">
        <v>11</v>
      </c>
      <c r="V106" s="25">
        <v>6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2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</v>
      </c>
      <c r="K110" s="17">
        <v>1</v>
      </c>
      <c r="L110" s="25">
        <v>4</v>
      </c>
      <c r="M110" s="25">
        <v>6</v>
      </c>
      <c r="N110" s="25">
        <v>2</v>
      </c>
      <c r="O110" s="26">
        <v>0</v>
      </c>
      <c r="P110" s="25">
        <v>12</v>
      </c>
      <c r="Q110" s="25">
        <v>18</v>
      </c>
      <c r="R110" s="25">
        <v>13</v>
      </c>
      <c r="S110" s="26">
        <v>0</v>
      </c>
      <c r="T110" s="25">
        <v>29</v>
      </c>
      <c r="U110" s="25">
        <v>30</v>
      </c>
      <c r="V110" s="25">
        <v>37</v>
      </c>
      <c r="W110" s="17">
        <v>0</v>
      </c>
      <c r="X110" s="17">
        <v>0</v>
      </c>
      <c r="Y110" s="25">
        <v>2</v>
      </c>
      <c r="Z110" s="25">
        <v>4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3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5</v>
      </c>
      <c r="L112" s="25">
        <v>8</v>
      </c>
      <c r="M112" s="25">
        <v>5</v>
      </c>
      <c r="N112" s="25">
        <v>4</v>
      </c>
      <c r="O112" s="26">
        <v>1</v>
      </c>
      <c r="P112" s="25">
        <v>9</v>
      </c>
      <c r="Q112" s="25">
        <v>22</v>
      </c>
      <c r="R112" s="25">
        <v>16</v>
      </c>
      <c r="S112" s="26">
        <v>0</v>
      </c>
      <c r="T112" s="25">
        <v>4</v>
      </c>
      <c r="U112" s="25">
        <v>29</v>
      </c>
      <c r="V112" s="25">
        <v>7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2</v>
      </c>
      <c r="N113" s="25">
        <v>3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2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3</v>
      </c>
      <c r="M114" s="25">
        <v>7</v>
      </c>
      <c r="N114" s="25">
        <v>6</v>
      </c>
      <c r="O114" s="26">
        <v>0</v>
      </c>
      <c r="P114" s="25">
        <v>4</v>
      </c>
      <c r="Q114" s="25">
        <v>24</v>
      </c>
      <c r="R114" s="25">
        <v>7</v>
      </c>
      <c r="S114" s="26">
        <v>4</v>
      </c>
      <c r="T114" s="25">
        <v>1</v>
      </c>
      <c r="U114" s="25">
        <v>3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2</v>
      </c>
      <c r="R115" s="25">
        <v>4</v>
      </c>
      <c r="S115" s="26">
        <v>1</v>
      </c>
      <c r="T115" s="25">
        <v>21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5</v>
      </c>
      <c r="R116" s="25">
        <v>3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5</v>
      </c>
      <c r="R117" s="25">
        <v>0</v>
      </c>
      <c r="S117" s="26">
        <v>1</v>
      </c>
      <c r="T117" s="25">
        <v>16</v>
      </c>
      <c r="U117" s="25">
        <v>1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1</v>
      </c>
      <c r="L118" s="25">
        <v>4</v>
      </c>
      <c r="M118" s="25">
        <v>5</v>
      </c>
      <c r="N118" s="25">
        <v>4</v>
      </c>
      <c r="O118" s="26">
        <v>0</v>
      </c>
      <c r="P118" s="25">
        <v>1</v>
      </c>
      <c r="Q118" s="25">
        <v>9</v>
      </c>
      <c r="R118" s="25">
        <v>3</v>
      </c>
      <c r="S118" s="26">
        <v>4</v>
      </c>
      <c r="T118" s="25">
        <v>39</v>
      </c>
      <c r="U118" s="25">
        <v>3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27</v>
      </c>
      <c r="K119" s="17">
        <v>16</v>
      </c>
      <c r="L119" s="25">
        <v>10</v>
      </c>
      <c r="M119" s="25">
        <v>6</v>
      </c>
      <c r="N119" s="25">
        <v>11</v>
      </c>
      <c r="O119" s="26">
        <v>0</v>
      </c>
      <c r="P119" s="25">
        <v>17</v>
      </c>
      <c r="Q119" s="25">
        <v>65</v>
      </c>
      <c r="R119" s="25">
        <v>35</v>
      </c>
      <c r="S119" s="26">
        <v>7</v>
      </c>
      <c r="T119" s="25">
        <v>20</v>
      </c>
      <c r="U119" s="25">
        <v>14</v>
      </c>
      <c r="V119" s="25">
        <v>8</v>
      </c>
      <c r="W119" s="17">
        <v>9</v>
      </c>
      <c r="X119" s="17">
        <v>9</v>
      </c>
      <c r="Y119" s="25">
        <v>0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0</v>
      </c>
      <c r="Q120" s="25">
        <v>6</v>
      </c>
      <c r="R120" s="25">
        <v>10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2</v>
      </c>
      <c r="M122" s="25">
        <v>3</v>
      </c>
      <c r="N122" s="25">
        <v>4</v>
      </c>
      <c r="O122" s="26">
        <v>0</v>
      </c>
      <c r="P122" s="25">
        <v>3</v>
      </c>
      <c r="Q122" s="25">
        <v>9</v>
      </c>
      <c r="R122" s="25">
        <v>9</v>
      </c>
      <c r="S122" s="26">
        <v>1</v>
      </c>
      <c r="T122" s="25">
        <v>22</v>
      </c>
      <c r="U122" s="25">
        <v>4</v>
      </c>
      <c r="V122" s="25">
        <v>3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3</v>
      </c>
      <c r="L123" s="25">
        <v>1</v>
      </c>
      <c r="M123" s="25">
        <v>4</v>
      </c>
      <c r="N123" s="25">
        <v>3</v>
      </c>
      <c r="O123" s="26">
        <v>0</v>
      </c>
      <c r="P123" s="25">
        <v>1</v>
      </c>
      <c r="Q123" s="25">
        <v>1</v>
      </c>
      <c r="R123" s="25">
        <v>0</v>
      </c>
      <c r="S123" s="26">
        <v>0</v>
      </c>
      <c r="T123" s="25">
        <v>0</v>
      </c>
      <c r="U123" s="25">
        <v>1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17</v>
      </c>
      <c r="K124" s="17">
        <v>10</v>
      </c>
      <c r="L124" s="25">
        <v>5</v>
      </c>
      <c r="M124" s="25">
        <v>8</v>
      </c>
      <c r="N124" s="25">
        <v>12</v>
      </c>
      <c r="O124" s="26">
        <v>0</v>
      </c>
      <c r="P124" s="25">
        <v>7</v>
      </c>
      <c r="Q124" s="25">
        <v>17</v>
      </c>
      <c r="R124" s="25">
        <v>10</v>
      </c>
      <c r="S124" s="26">
        <v>21</v>
      </c>
      <c r="T124" s="25">
        <v>40</v>
      </c>
      <c r="U124" s="25">
        <v>20</v>
      </c>
      <c r="V124" s="25">
        <v>12</v>
      </c>
      <c r="W124" s="17">
        <v>0</v>
      </c>
      <c r="X124" s="17">
        <v>0</v>
      </c>
      <c r="Y124" s="25">
        <v>0</v>
      </c>
      <c r="Z124" s="25">
        <v>0</v>
      </c>
      <c r="AA124" s="25">
        <v>3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4</v>
      </c>
      <c r="K125" s="17">
        <v>3</v>
      </c>
      <c r="L125" s="25">
        <v>2</v>
      </c>
      <c r="M125" s="25">
        <v>1</v>
      </c>
      <c r="N125" s="25">
        <v>3</v>
      </c>
      <c r="O125" s="26">
        <v>0</v>
      </c>
      <c r="P125" s="25">
        <v>3</v>
      </c>
      <c r="Q125" s="25">
        <v>12</v>
      </c>
      <c r="R125" s="25">
        <v>1</v>
      </c>
      <c r="S125" s="26">
        <v>4</v>
      </c>
      <c r="T125" s="25">
        <v>1</v>
      </c>
      <c r="U125" s="25">
        <v>4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5</v>
      </c>
      <c r="M126" s="25">
        <v>3</v>
      </c>
      <c r="N126" s="25">
        <v>3</v>
      </c>
      <c r="O126" s="26">
        <v>0</v>
      </c>
      <c r="P126" s="25">
        <v>4</v>
      </c>
      <c r="Q126" s="25">
        <v>8</v>
      </c>
      <c r="R126" s="25">
        <v>10</v>
      </c>
      <c r="S126" s="26">
        <v>13</v>
      </c>
      <c r="T126" s="25">
        <v>27</v>
      </c>
      <c r="U126" s="25">
        <v>21</v>
      </c>
      <c r="V126" s="25">
        <v>29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2</v>
      </c>
      <c r="R127" s="25">
        <v>1</v>
      </c>
      <c r="S127" s="26">
        <v>0</v>
      </c>
      <c r="T127" s="25">
        <v>8</v>
      </c>
      <c r="U127" s="25">
        <v>10</v>
      </c>
      <c r="V127" s="25">
        <v>5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5</v>
      </c>
      <c r="S128" s="26">
        <v>0</v>
      </c>
      <c r="T128" s="25">
        <v>2</v>
      </c>
      <c r="U128" s="25">
        <v>3</v>
      </c>
      <c r="V128" s="25">
        <v>3</v>
      </c>
      <c r="W128" s="17">
        <v>0</v>
      </c>
      <c r="X128" s="17">
        <v>0</v>
      </c>
      <c r="Y128" s="25">
        <v>1</v>
      </c>
      <c r="Z128" s="25">
        <v>0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3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3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3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4</v>
      </c>
      <c r="U131" s="25">
        <v>4</v>
      </c>
      <c r="V131" s="25">
        <v>8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2</v>
      </c>
      <c r="M133" s="25">
        <v>1</v>
      </c>
      <c r="N133" s="25">
        <v>3</v>
      </c>
      <c r="O133" s="26">
        <v>0</v>
      </c>
      <c r="P133" s="25">
        <v>4</v>
      </c>
      <c r="Q133" s="25">
        <v>8</v>
      </c>
      <c r="R133" s="25">
        <v>7</v>
      </c>
      <c r="S133" s="26">
        <v>0</v>
      </c>
      <c r="T133" s="25">
        <v>4</v>
      </c>
      <c r="U133" s="25">
        <v>2</v>
      </c>
      <c r="V133" s="25">
        <v>2</v>
      </c>
      <c r="W133" s="17">
        <v>0</v>
      </c>
      <c r="X133" s="17">
        <v>0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2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2</v>
      </c>
      <c r="N136" s="25">
        <v>0</v>
      </c>
      <c r="O136" s="26">
        <v>0</v>
      </c>
      <c r="P136" s="25">
        <v>6</v>
      </c>
      <c r="Q136" s="25">
        <v>3</v>
      </c>
      <c r="R136" s="25">
        <v>8</v>
      </c>
      <c r="S136" s="26">
        <v>0</v>
      </c>
      <c r="T136" s="25">
        <v>4</v>
      </c>
      <c r="U136" s="25">
        <v>8</v>
      </c>
      <c r="V136" s="25">
        <v>5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3</v>
      </c>
      <c r="L137" s="25">
        <v>5</v>
      </c>
      <c r="M137" s="25">
        <v>6</v>
      </c>
      <c r="N137" s="25">
        <v>4</v>
      </c>
      <c r="O137" s="26">
        <v>0</v>
      </c>
      <c r="P137" s="25">
        <v>2</v>
      </c>
      <c r="Q137" s="25">
        <v>25</v>
      </c>
      <c r="R137" s="25">
        <v>12</v>
      </c>
      <c r="S137" s="26">
        <v>7</v>
      </c>
      <c r="T137" s="25">
        <v>4</v>
      </c>
      <c r="U137" s="25">
        <v>9</v>
      </c>
      <c r="V137" s="25">
        <v>11</v>
      </c>
      <c r="W137" s="17">
        <v>4</v>
      </c>
      <c r="X137" s="17">
        <v>4</v>
      </c>
      <c r="Y137" s="25">
        <v>1</v>
      </c>
      <c r="Z137" s="25">
        <v>2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2</v>
      </c>
      <c r="M138" s="25">
        <v>0</v>
      </c>
      <c r="N138" s="25">
        <v>2</v>
      </c>
      <c r="O138" s="26">
        <v>0</v>
      </c>
      <c r="P138" s="25">
        <v>0</v>
      </c>
      <c r="Q138" s="25">
        <v>2</v>
      </c>
      <c r="R138" s="25">
        <v>1</v>
      </c>
      <c r="S138" s="26">
        <v>1</v>
      </c>
      <c r="T138" s="25">
        <v>9</v>
      </c>
      <c r="U138" s="25">
        <v>17</v>
      </c>
      <c r="V138" s="25">
        <v>23</v>
      </c>
      <c r="W138" s="17">
        <v>0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3</v>
      </c>
      <c r="L143" s="25">
        <v>1</v>
      </c>
      <c r="M143" s="25">
        <v>0</v>
      </c>
      <c r="N143" s="25">
        <v>0</v>
      </c>
      <c r="O143" s="26">
        <v>1</v>
      </c>
      <c r="P143" s="25">
        <v>3</v>
      </c>
      <c r="Q143" s="25">
        <v>1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1</v>
      </c>
      <c r="P144" s="25">
        <v>0</v>
      </c>
      <c r="Q144" s="25">
        <v>3</v>
      </c>
      <c r="R144" s="25">
        <v>1</v>
      </c>
      <c r="S144" s="26">
        <v>0</v>
      </c>
      <c r="T144" s="25">
        <v>5</v>
      </c>
      <c r="U144" s="25">
        <v>4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7</v>
      </c>
      <c r="M146" s="25">
        <v>2</v>
      </c>
      <c r="N146" s="25">
        <v>5</v>
      </c>
      <c r="O146" s="26">
        <v>1</v>
      </c>
      <c r="P146" s="25">
        <v>3</v>
      </c>
      <c r="Q146" s="25">
        <v>21</v>
      </c>
      <c r="R146" s="25">
        <v>10</v>
      </c>
      <c r="S146" s="26">
        <v>3</v>
      </c>
      <c r="T146" s="25">
        <v>24</v>
      </c>
      <c r="U146" s="25">
        <v>11</v>
      </c>
      <c r="V146" s="25">
        <v>6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4</v>
      </c>
      <c r="S147" s="26">
        <v>1</v>
      </c>
      <c r="T147" s="25">
        <v>15</v>
      </c>
      <c r="U147" s="25">
        <v>10</v>
      </c>
      <c r="V147" s="25">
        <v>0</v>
      </c>
      <c r="W147" s="17">
        <v>0</v>
      </c>
      <c r="X147" s="17">
        <v>0</v>
      </c>
      <c r="Y147" s="25">
        <v>1</v>
      </c>
      <c r="Z147" s="25">
        <v>6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1</v>
      </c>
      <c r="N148" s="25">
        <v>0</v>
      </c>
      <c r="O148" s="26">
        <v>0</v>
      </c>
      <c r="P148" s="25">
        <v>1</v>
      </c>
      <c r="Q148" s="25">
        <v>3</v>
      </c>
      <c r="R148" s="25">
        <v>4</v>
      </c>
      <c r="S148" s="26">
        <v>0</v>
      </c>
      <c r="T148" s="25">
        <v>4</v>
      </c>
      <c r="U148" s="25">
        <v>1</v>
      </c>
      <c r="V148" s="25">
        <v>6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6</v>
      </c>
      <c r="L149" s="25">
        <v>7</v>
      </c>
      <c r="M149" s="25">
        <v>2</v>
      </c>
      <c r="N149" s="25">
        <v>1</v>
      </c>
      <c r="O149" s="26">
        <v>0</v>
      </c>
      <c r="P149" s="25">
        <v>3</v>
      </c>
      <c r="Q149" s="25">
        <v>13</v>
      </c>
      <c r="R149" s="25">
        <v>9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27</v>
      </c>
      <c r="K150" s="17">
        <v>37</v>
      </c>
      <c r="L150" s="25">
        <v>33</v>
      </c>
      <c r="M150" s="25">
        <v>15</v>
      </c>
      <c r="N150" s="25">
        <v>12</v>
      </c>
      <c r="O150" s="26">
        <v>1</v>
      </c>
      <c r="P150" s="25">
        <v>23</v>
      </c>
      <c r="Q150" s="25">
        <v>67</v>
      </c>
      <c r="R150" s="25">
        <v>22</v>
      </c>
      <c r="S150" s="26">
        <v>3</v>
      </c>
      <c r="T150" s="25">
        <v>138</v>
      </c>
      <c r="U150" s="25">
        <v>82</v>
      </c>
      <c r="V150" s="25">
        <v>26</v>
      </c>
      <c r="W150" s="17">
        <v>54</v>
      </c>
      <c r="X150" s="17">
        <v>56</v>
      </c>
      <c r="Y150" s="25">
        <v>0</v>
      </c>
      <c r="Z150" s="25">
        <v>7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1</v>
      </c>
      <c r="M151" s="25">
        <v>0</v>
      </c>
      <c r="N151" s="25">
        <v>0</v>
      </c>
      <c r="O151" s="26">
        <v>0</v>
      </c>
      <c r="P151" s="25">
        <v>0</v>
      </c>
      <c r="Q151" s="25">
        <v>1</v>
      </c>
      <c r="R151" s="25">
        <v>0</v>
      </c>
      <c r="S151" s="26">
        <v>0</v>
      </c>
      <c r="T151" s="25">
        <v>3</v>
      </c>
      <c r="U151" s="25">
        <v>3</v>
      </c>
      <c r="V151" s="25">
        <v>0</v>
      </c>
      <c r="W151" s="17">
        <v>0</v>
      </c>
      <c r="X151" s="17">
        <v>0</v>
      </c>
      <c r="Y151" s="25">
        <v>0</v>
      </c>
      <c r="Z151" s="25">
        <v>1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2</v>
      </c>
      <c r="X152" s="17">
        <v>2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3</v>
      </c>
      <c r="R153" s="25">
        <v>1</v>
      </c>
      <c r="S153" s="26">
        <v>0</v>
      </c>
      <c r="T153" s="25">
        <v>4</v>
      </c>
      <c r="U153" s="25">
        <v>10</v>
      </c>
      <c r="V153" s="25">
        <v>5</v>
      </c>
      <c r="W153" s="17">
        <v>0</v>
      </c>
      <c r="X153" s="17">
        <v>0</v>
      </c>
      <c r="Y153" s="25">
        <v>0</v>
      </c>
      <c r="Z153" s="25">
        <v>2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3</v>
      </c>
      <c r="L155" s="25">
        <v>0</v>
      </c>
      <c r="M155" s="25">
        <v>1</v>
      </c>
      <c r="N155" s="25">
        <v>1</v>
      </c>
      <c r="O155" s="26">
        <v>0</v>
      </c>
      <c r="P155" s="25">
        <v>0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0</v>
      </c>
      <c r="S157" s="26">
        <v>0</v>
      </c>
      <c r="T157" s="25">
        <v>0</v>
      </c>
      <c r="U157" s="25">
        <v>4</v>
      </c>
      <c r="V157" s="25">
        <v>1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1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0</v>
      </c>
      <c r="L161" s="25">
        <v>7</v>
      </c>
      <c r="M161" s="25">
        <v>3</v>
      </c>
      <c r="N161" s="25">
        <v>5</v>
      </c>
      <c r="O161" s="26">
        <v>0</v>
      </c>
      <c r="P161" s="25">
        <v>3</v>
      </c>
      <c r="Q161" s="25">
        <v>18</v>
      </c>
      <c r="R161" s="25">
        <v>12</v>
      </c>
      <c r="S161" s="26">
        <v>1</v>
      </c>
      <c r="T161" s="25">
        <v>0</v>
      </c>
      <c r="U161" s="25">
        <v>3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0</v>
      </c>
      <c r="L163" s="25">
        <v>4</v>
      </c>
      <c r="M163" s="25">
        <v>1</v>
      </c>
      <c r="N163" s="25">
        <v>1</v>
      </c>
      <c r="O163" s="26">
        <v>0</v>
      </c>
      <c r="P163" s="25">
        <v>2</v>
      </c>
      <c r="Q163" s="25">
        <v>6</v>
      </c>
      <c r="R163" s="25">
        <v>1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1</v>
      </c>
      <c r="L164" s="25">
        <v>2</v>
      </c>
      <c r="M164" s="25">
        <v>0</v>
      </c>
      <c r="N164" s="25">
        <v>2</v>
      </c>
      <c r="O164" s="26">
        <v>0</v>
      </c>
      <c r="P164" s="25">
        <v>2</v>
      </c>
      <c r="Q164" s="25">
        <v>14</v>
      </c>
      <c r="R164" s="25">
        <v>8</v>
      </c>
      <c r="S164" s="26">
        <v>12</v>
      </c>
      <c r="T164" s="25">
        <v>11</v>
      </c>
      <c r="U164" s="25">
        <v>4</v>
      </c>
      <c r="V164" s="25">
        <v>1</v>
      </c>
      <c r="W164" s="17">
        <v>7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1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1</v>
      </c>
      <c r="O167" s="26">
        <v>0</v>
      </c>
      <c r="P167" s="25">
        <v>2</v>
      </c>
      <c r="Q167" s="25">
        <v>1</v>
      </c>
      <c r="R167" s="25">
        <v>0</v>
      </c>
      <c r="S167" s="26">
        <v>0</v>
      </c>
      <c r="T167" s="25">
        <v>1</v>
      </c>
      <c r="U167" s="25">
        <v>1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1</v>
      </c>
      <c r="M169" s="25">
        <v>2</v>
      </c>
      <c r="N169" s="25">
        <v>1</v>
      </c>
      <c r="O169" s="26">
        <v>1</v>
      </c>
      <c r="P169" s="25">
        <v>4</v>
      </c>
      <c r="Q169" s="25">
        <v>3</v>
      </c>
      <c r="R169" s="25">
        <v>3</v>
      </c>
      <c r="S169" s="26">
        <v>0</v>
      </c>
      <c r="T169" s="25">
        <v>0</v>
      </c>
      <c r="U169" s="25">
        <v>1</v>
      </c>
      <c r="V169" s="25">
        <v>0</v>
      </c>
      <c r="W169" s="17">
        <v>4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2</v>
      </c>
      <c r="M170" s="25">
        <v>0</v>
      </c>
      <c r="N170" s="25">
        <v>3</v>
      </c>
      <c r="O170" s="26">
        <v>0</v>
      </c>
      <c r="P170" s="25">
        <v>0</v>
      </c>
      <c r="Q170" s="25">
        <v>4</v>
      </c>
      <c r="R170" s="25">
        <v>0</v>
      </c>
      <c r="S170" s="26">
        <v>3</v>
      </c>
      <c r="T170" s="25">
        <v>35</v>
      </c>
      <c r="U170" s="25">
        <v>38</v>
      </c>
      <c r="V170" s="25">
        <v>35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4</v>
      </c>
      <c r="M171" s="25">
        <v>0</v>
      </c>
      <c r="N171" s="25">
        <v>0</v>
      </c>
      <c r="O171" s="26">
        <v>0</v>
      </c>
      <c r="P171" s="25">
        <v>0</v>
      </c>
      <c r="Q171" s="25">
        <v>5</v>
      </c>
      <c r="R171" s="25">
        <v>3</v>
      </c>
      <c r="S171" s="26">
        <v>5</v>
      </c>
      <c r="T171" s="25">
        <v>1</v>
      </c>
      <c r="U171" s="25">
        <v>9</v>
      </c>
      <c r="V171" s="25">
        <v>7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0</v>
      </c>
      <c r="L173" s="25">
        <v>2</v>
      </c>
      <c r="M173" s="25">
        <v>2</v>
      </c>
      <c r="N173" s="25">
        <v>1</v>
      </c>
      <c r="O173" s="26">
        <v>0</v>
      </c>
      <c r="P173" s="25">
        <v>1</v>
      </c>
      <c r="Q173" s="25">
        <v>1</v>
      </c>
      <c r="R173" s="25">
        <v>2</v>
      </c>
      <c r="S173" s="26">
        <v>3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2</v>
      </c>
      <c r="S174" s="26">
        <v>1</v>
      </c>
      <c r="T174" s="25">
        <v>3</v>
      </c>
      <c r="U174" s="25">
        <v>0</v>
      </c>
      <c r="V174" s="25">
        <v>2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2</v>
      </c>
      <c r="M176" s="25">
        <v>3</v>
      </c>
      <c r="N176" s="25">
        <v>3</v>
      </c>
      <c r="O176" s="26">
        <v>0</v>
      </c>
      <c r="P176" s="25">
        <v>1</v>
      </c>
      <c r="Q176" s="25">
        <v>2</v>
      </c>
      <c r="R176" s="25">
        <v>6</v>
      </c>
      <c r="S176" s="26">
        <v>4</v>
      </c>
      <c r="T176" s="25">
        <v>8</v>
      </c>
      <c r="U176" s="25">
        <v>19</v>
      </c>
      <c r="V176" s="25">
        <v>12</v>
      </c>
      <c r="W176" s="17">
        <v>4</v>
      </c>
      <c r="X176" s="17">
        <v>1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1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1</v>
      </c>
      <c r="S177" s="26">
        <v>11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0</v>
      </c>
      <c r="M178" s="25">
        <v>1</v>
      </c>
      <c r="N178" s="25">
        <v>2</v>
      </c>
      <c r="O178" s="26">
        <v>0</v>
      </c>
      <c r="P178" s="25">
        <v>0</v>
      </c>
      <c r="Q178" s="25">
        <v>3</v>
      </c>
      <c r="R178" s="25">
        <v>4</v>
      </c>
      <c r="S178" s="26">
        <v>0</v>
      </c>
      <c r="T178" s="25">
        <v>0</v>
      </c>
      <c r="U178" s="25">
        <v>0</v>
      </c>
      <c r="V178" s="25">
        <v>1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2</v>
      </c>
      <c r="N180" s="25">
        <v>1</v>
      </c>
      <c r="O180" s="26">
        <v>0</v>
      </c>
      <c r="P180" s="25">
        <v>0</v>
      </c>
      <c r="Q180" s="25">
        <v>4</v>
      </c>
      <c r="R180" s="25">
        <v>3</v>
      </c>
      <c r="S180" s="26">
        <v>0</v>
      </c>
      <c r="T180" s="25">
        <v>0</v>
      </c>
      <c r="U180" s="25">
        <v>3</v>
      </c>
      <c r="V180" s="25">
        <v>1</v>
      </c>
      <c r="W180" s="17">
        <v>0</v>
      </c>
      <c r="X180" s="17">
        <v>0</v>
      </c>
      <c r="Y180" s="25">
        <v>0</v>
      </c>
      <c r="Z180" s="25">
        <v>1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0</v>
      </c>
      <c r="O181" s="26">
        <v>0</v>
      </c>
      <c r="P181" s="25">
        <v>4</v>
      </c>
      <c r="Q181" s="25">
        <v>1</v>
      </c>
      <c r="R181" s="25">
        <v>3</v>
      </c>
      <c r="S181" s="26">
        <v>0</v>
      </c>
      <c r="T181" s="25">
        <v>0</v>
      </c>
      <c r="U181" s="25">
        <v>1</v>
      </c>
      <c r="V181" s="25">
        <v>1</v>
      </c>
      <c r="W181" s="17">
        <v>0</v>
      </c>
      <c r="X181" s="17">
        <v>0</v>
      </c>
      <c r="Y181" s="25">
        <v>0</v>
      </c>
      <c r="Z181" s="25">
        <v>0</v>
      </c>
      <c r="AA181" s="25">
        <v>1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4</v>
      </c>
      <c r="M182" s="25">
        <v>2</v>
      </c>
      <c r="N182" s="25">
        <v>4</v>
      </c>
      <c r="O182" s="26">
        <v>0</v>
      </c>
      <c r="P182" s="25">
        <v>1</v>
      </c>
      <c r="Q182" s="25">
        <v>7</v>
      </c>
      <c r="R182" s="25">
        <v>3</v>
      </c>
      <c r="S182" s="26">
        <v>0</v>
      </c>
      <c r="T182" s="25">
        <v>25</v>
      </c>
      <c r="U182" s="25">
        <v>7</v>
      </c>
      <c r="V182" s="25">
        <v>4</v>
      </c>
      <c r="W182" s="17">
        <v>0</v>
      </c>
      <c r="X182" s="17">
        <v>0</v>
      </c>
      <c r="Y182" s="25">
        <v>2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3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6</v>
      </c>
      <c r="L184" s="25">
        <v>3</v>
      </c>
      <c r="M184" s="25">
        <v>2</v>
      </c>
      <c r="N184" s="25">
        <v>1</v>
      </c>
      <c r="O184" s="26">
        <v>0</v>
      </c>
      <c r="P184" s="25">
        <v>1</v>
      </c>
      <c r="Q184" s="25">
        <v>0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11</v>
      </c>
      <c r="L185" s="25">
        <v>11</v>
      </c>
      <c r="M185" s="25">
        <v>11</v>
      </c>
      <c r="N185" s="25">
        <v>12</v>
      </c>
      <c r="O185" s="26">
        <v>0</v>
      </c>
      <c r="P185" s="25">
        <v>6</v>
      </c>
      <c r="Q185" s="25">
        <v>42</v>
      </c>
      <c r="R185" s="25">
        <v>17</v>
      </c>
      <c r="S185" s="26">
        <v>14</v>
      </c>
      <c r="T185" s="25">
        <v>89</v>
      </c>
      <c r="U185" s="25">
        <v>94</v>
      </c>
      <c r="V185" s="25">
        <v>32</v>
      </c>
      <c r="W185" s="17">
        <v>0</v>
      </c>
      <c r="X185" s="17">
        <v>0</v>
      </c>
      <c r="Y185" s="25">
        <v>3</v>
      </c>
      <c r="Z185" s="25">
        <v>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5</v>
      </c>
      <c r="L186" s="25">
        <v>9</v>
      </c>
      <c r="M186" s="25">
        <v>0</v>
      </c>
      <c r="N186" s="25">
        <v>6</v>
      </c>
      <c r="O186" s="26">
        <v>0</v>
      </c>
      <c r="P186" s="25">
        <v>15</v>
      </c>
      <c r="Q186" s="25">
        <v>22</v>
      </c>
      <c r="R186" s="25">
        <v>21</v>
      </c>
      <c r="S186" s="26">
        <v>14</v>
      </c>
      <c r="T186" s="25">
        <v>27</v>
      </c>
      <c r="U186" s="25">
        <v>3</v>
      </c>
      <c r="V186" s="25">
        <v>1</v>
      </c>
      <c r="W186" s="17">
        <v>11</v>
      </c>
      <c r="X186" s="17">
        <v>11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23</v>
      </c>
      <c r="K187" s="17">
        <v>14</v>
      </c>
      <c r="L187" s="25">
        <v>19</v>
      </c>
      <c r="M187" s="25">
        <v>6</v>
      </c>
      <c r="N187" s="25">
        <v>15</v>
      </c>
      <c r="O187" s="26">
        <v>1</v>
      </c>
      <c r="P187" s="25">
        <v>8</v>
      </c>
      <c r="Q187" s="25">
        <v>63</v>
      </c>
      <c r="R187" s="25">
        <v>28</v>
      </c>
      <c r="S187" s="26">
        <v>29</v>
      </c>
      <c r="T187" s="25">
        <v>24</v>
      </c>
      <c r="U187" s="25">
        <v>4</v>
      </c>
      <c r="V187" s="25">
        <v>6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2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4</v>
      </c>
      <c r="L189" s="25">
        <v>1</v>
      </c>
      <c r="M189" s="25">
        <v>1</v>
      </c>
      <c r="N189" s="25">
        <v>2</v>
      </c>
      <c r="O189" s="26">
        <v>1</v>
      </c>
      <c r="P189" s="25">
        <v>5</v>
      </c>
      <c r="Q189" s="25">
        <v>3</v>
      </c>
      <c r="R189" s="25">
        <v>1</v>
      </c>
      <c r="S189" s="26">
        <v>4</v>
      </c>
      <c r="T189" s="25">
        <v>9</v>
      </c>
      <c r="U189" s="25">
        <v>0</v>
      </c>
      <c r="V189" s="25">
        <v>0</v>
      </c>
      <c r="W189" s="17">
        <v>4</v>
      </c>
      <c r="X189" s="17">
        <v>4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3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4</v>
      </c>
      <c r="R190" s="25">
        <v>0</v>
      </c>
      <c r="S190" s="26">
        <v>4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6</v>
      </c>
      <c r="L191" s="25">
        <v>4</v>
      </c>
      <c r="M191" s="25">
        <v>7</v>
      </c>
      <c r="N191" s="25">
        <v>2</v>
      </c>
      <c r="O191" s="26">
        <v>0</v>
      </c>
      <c r="P191" s="25">
        <v>10</v>
      </c>
      <c r="Q191" s="25">
        <v>14</v>
      </c>
      <c r="R191" s="25">
        <v>11</v>
      </c>
      <c r="S191" s="26">
        <v>2</v>
      </c>
      <c r="T191" s="25">
        <v>19</v>
      </c>
      <c r="U191" s="25">
        <v>11</v>
      </c>
      <c r="V191" s="25">
        <v>12</v>
      </c>
      <c r="W191" s="17">
        <v>0</v>
      </c>
      <c r="X191" s="17">
        <v>1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5</v>
      </c>
      <c r="M192" s="25">
        <v>5</v>
      </c>
      <c r="N192" s="25">
        <v>0</v>
      </c>
      <c r="O192" s="26">
        <v>0</v>
      </c>
      <c r="P192" s="25">
        <v>6</v>
      </c>
      <c r="Q192" s="25">
        <v>10</v>
      </c>
      <c r="R192" s="25">
        <v>4</v>
      </c>
      <c r="S192" s="26">
        <v>7</v>
      </c>
      <c r="T192" s="25">
        <v>19</v>
      </c>
      <c r="U192" s="25">
        <v>7</v>
      </c>
      <c r="V192" s="25">
        <v>2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9</v>
      </c>
      <c r="M193" s="25">
        <v>9</v>
      </c>
      <c r="N193" s="25">
        <v>8</v>
      </c>
      <c r="O193" s="26">
        <v>0</v>
      </c>
      <c r="P193" s="25">
        <v>7</v>
      </c>
      <c r="Q193" s="25">
        <v>23</v>
      </c>
      <c r="R193" s="25">
        <v>17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1</v>
      </c>
      <c r="N195" s="25">
        <v>2</v>
      </c>
      <c r="O195" s="26">
        <v>0</v>
      </c>
      <c r="P195" s="25">
        <v>0</v>
      </c>
      <c r="Q195" s="25">
        <v>1</v>
      </c>
      <c r="R195" s="25">
        <v>1</v>
      </c>
      <c r="S195" s="26">
        <v>1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1</v>
      </c>
      <c r="M196" s="25">
        <v>1</v>
      </c>
      <c r="N196" s="25">
        <v>3</v>
      </c>
      <c r="O196" s="26">
        <v>0</v>
      </c>
      <c r="P196" s="25">
        <v>0</v>
      </c>
      <c r="Q196" s="25">
        <v>4</v>
      </c>
      <c r="R196" s="25">
        <v>4</v>
      </c>
      <c r="S196" s="26">
        <v>6</v>
      </c>
      <c r="T196" s="25">
        <v>12</v>
      </c>
      <c r="U196" s="25">
        <v>6</v>
      </c>
      <c r="V196" s="25">
        <v>10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1</v>
      </c>
      <c r="O197" s="26">
        <v>0</v>
      </c>
      <c r="P197" s="25">
        <v>3</v>
      </c>
      <c r="Q197" s="25">
        <v>9</v>
      </c>
      <c r="R197" s="25">
        <v>0</v>
      </c>
      <c r="S197" s="26">
        <v>0</v>
      </c>
      <c r="T197" s="25">
        <v>6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1</v>
      </c>
      <c r="R198" s="25">
        <v>0</v>
      </c>
      <c r="S198" s="26">
        <v>2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2</v>
      </c>
      <c r="L199" s="25">
        <v>0</v>
      </c>
      <c r="M199" s="25">
        <v>0</v>
      </c>
      <c r="N199" s="25">
        <v>1</v>
      </c>
      <c r="O199" s="26">
        <v>0</v>
      </c>
      <c r="P199" s="25">
        <v>0</v>
      </c>
      <c r="Q199" s="25">
        <v>1</v>
      </c>
      <c r="R199" s="25">
        <v>3</v>
      </c>
      <c r="S199" s="26">
        <v>4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3</v>
      </c>
      <c r="N200" s="25">
        <v>0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4</v>
      </c>
      <c r="N201" s="25">
        <v>0</v>
      </c>
      <c r="O201" s="26">
        <v>0</v>
      </c>
      <c r="P201" s="25">
        <v>1</v>
      </c>
      <c r="Q201" s="25">
        <v>3</v>
      </c>
      <c r="R201" s="25">
        <v>4</v>
      </c>
      <c r="S201" s="26">
        <v>0</v>
      </c>
      <c r="T201" s="25">
        <v>4</v>
      </c>
      <c r="U201" s="25">
        <v>5</v>
      </c>
      <c r="V201" s="25">
        <v>9</v>
      </c>
      <c r="W201" s="17">
        <v>0</v>
      </c>
      <c r="X201" s="17">
        <v>0</v>
      </c>
      <c r="Y201" s="25">
        <v>0</v>
      </c>
      <c r="Z201" s="25">
        <v>2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3</v>
      </c>
      <c r="M202" s="25">
        <v>2</v>
      </c>
      <c r="N202" s="25">
        <v>1</v>
      </c>
      <c r="O202" s="26">
        <v>0</v>
      </c>
      <c r="P202" s="25">
        <v>3</v>
      </c>
      <c r="Q202" s="25">
        <v>17</v>
      </c>
      <c r="R202" s="25">
        <v>18</v>
      </c>
      <c r="S202" s="26">
        <v>2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3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2</v>
      </c>
      <c r="N206" s="25">
        <v>0</v>
      </c>
      <c r="O206" s="26">
        <v>0</v>
      </c>
      <c r="P206" s="25">
        <v>1</v>
      </c>
      <c r="Q206" s="25">
        <v>7</v>
      </c>
      <c r="R206" s="25">
        <v>6</v>
      </c>
      <c r="S206" s="26">
        <v>0</v>
      </c>
      <c r="T206" s="25">
        <v>0</v>
      </c>
      <c r="U206" s="25">
        <v>0</v>
      </c>
      <c r="V206" s="25">
        <v>0</v>
      </c>
      <c r="W206" s="17">
        <v>6</v>
      </c>
      <c r="X206" s="17">
        <v>7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2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2</v>
      </c>
      <c r="L208" s="25">
        <v>2</v>
      </c>
      <c r="M208" s="25">
        <v>0</v>
      </c>
      <c r="N208" s="25">
        <v>2</v>
      </c>
      <c r="O208" s="26">
        <v>0</v>
      </c>
      <c r="P208" s="25">
        <v>1</v>
      </c>
      <c r="Q208" s="25">
        <v>24</v>
      </c>
      <c r="R208" s="25">
        <v>10</v>
      </c>
      <c r="S208" s="26">
        <v>1</v>
      </c>
      <c r="T208" s="25">
        <v>13</v>
      </c>
      <c r="U208" s="25">
        <v>21</v>
      </c>
      <c r="V208" s="25">
        <v>8</v>
      </c>
      <c r="W208" s="17">
        <v>0</v>
      </c>
      <c r="X208" s="17">
        <v>0</v>
      </c>
      <c r="Y208" s="25">
        <v>0</v>
      </c>
      <c r="Z208" s="25">
        <v>1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2</v>
      </c>
      <c r="L209" s="25">
        <v>4</v>
      </c>
      <c r="M209" s="25">
        <v>3</v>
      </c>
      <c r="N209" s="25">
        <v>0</v>
      </c>
      <c r="O209" s="26">
        <v>0</v>
      </c>
      <c r="P209" s="25">
        <v>3</v>
      </c>
      <c r="Q209" s="25">
        <v>2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13</v>
      </c>
      <c r="M210" s="25">
        <v>4</v>
      </c>
      <c r="N210" s="25">
        <v>6</v>
      </c>
      <c r="O210" s="26">
        <v>0</v>
      </c>
      <c r="P210" s="25">
        <v>7</v>
      </c>
      <c r="Q210" s="25">
        <v>43</v>
      </c>
      <c r="R210" s="25">
        <v>23</v>
      </c>
      <c r="S210" s="26">
        <v>4</v>
      </c>
      <c r="T210" s="25">
        <v>6</v>
      </c>
      <c r="U210" s="25">
        <v>9</v>
      </c>
      <c r="V210" s="25">
        <v>2</v>
      </c>
      <c r="W210" s="17">
        <v>0</v>
      </c>
      <c r="X210" s="17">
        <v>17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11</v>
      </c>
      <c r="L211" s="25">
        <v>3</v>
      </c>
      <c r="M211" s="25">
        <v>6</v>
      </c>
      <c r="N211" s="25">
        <v>8</v>
      </c>
      <c r="O211" s="26">
        <v>0</v>
      </c>
      <c r="P211" s="25">
        <v>14</v>
      </c>
      <c r="Q211" s="25">
        <v>39</v>
      </c>
      <c r="R211" s="25">
        <v>13</v>
      </c>
      <c r="S211" s="26">
        <v>18</v>
      </c>
      <c r="T211" s="25">
        <v>30</v>
      </c>
      <c r="U211" s="25">
        <v>7</v>
      </c>
      <c r="V211" s="25">
        <v>7</v>
      </c>
      <c r="W211" s="17">
        <v>13</v>
      </c>
      <c r="X211" s="17">
        <v>12</v>
      </c>
      <c r="Y211" s="25">
        <v>1</v>
      </c>
      <c r="Z211" s="25">
        <v>3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2</v>
      </c>
      <c r="L212" s="25">
        <v>0</v>
      </c>
      <c r="M212" s="25">
        <v>0</v>
      </c>
      <c r="N212" s="25">
        <v>2</v>
      </c>
      <c r="O212" s="26">
        <v>0</v>
      </c>
      <c r="P212" s="25">
        <v>2</v>
      </c>
      <c r="Q212" s="25">
        <v>1</v>
      </c>
      <c r="R212" s="25">
        <v>0</v>
      </c>
      <c r="S212" s="26">
        <v>2</v>
      </c>
      <c r="T212" s="25">
        <v>12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0</v>
      </c>
      <c r="L213" s="25">
        <v>2</v>
      </c>
      <c r="M213" s="25">
        <v>5</v>
      </c>
      <c r="N213" s="25">
        <v>1</v>
      </c>
      <c r="O213" s="26">
        <v>0</v>
      </c>
      <c r="P213" s="25">
        <v>4</v>
      </c>
      <c r="Q213" s="25">
        <v>13</v>
      </c>
      <c r="R213" s="25">
        <v>4</v>
      </c>
      <c r="S213" s="26">
        <v>5</v>
      </c>
      <c r="T213" s="25">
        <v>45</v>
      </c>
      <c r="U213" s="25">
        <v>42</v>
      </c>
      <c r="V213" s="25">
        <v>11</v>
      </c>
      <c r="W213" s="17">
        <v>0</v>
      </c>
      <c r="X213" s="17">
        <v>0</v>
      </c>
      <c r="Y213" s="25">
        <v>0</v>
      </c>
      <c r="Z213" s="25">
        <v>0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3</v>
      </c>
      <c r="M214" s="25">
        <v>0</v>
      </c>
      <c r="N214" s="25">
        <v>2</v>
      </c>
      <c r="O214" s="26">
        <v>0</v>
      </c>
      <c r="P214" s="25">
        <v>3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1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3</v>
      </c>
      <c r="M217" s="25">
        <v>0</v>
      </c>
      <c r="N217" s="25">
        <v>1</v>
      </c>
      <c r="O217" s="26">
        <v>0</v>
      </c>
      <c r="P217" s="25">
        <v>0</v>
      </c>
      <c r="Q217" s="25">
        <v>5</v>
      </c>
      <c r="R217" s="25">
        <v>6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1</v>
      </c>
      <c r="Q218" s="25">
        <v>7</v>
      </c>
      <c r="R218" s="25">
        <v>4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2</v>
      </c>
      <c r="L219" s="25">
        <v>0</v>
      </c>
      <c r="M219" s="25">
        <v>1</v>
      </c>
      <c r="N219" s="25">
        <v>1</v>
      </c>
      <c r="O219" s="26">
        <v>0</v>
      </c>
      <c r="P219" s="25">
        <v>1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1</v>
      </c>
      <c r="Q220" s="25">
        <v>0</v>
      </c>
      <c r="R220" s="25">
        <v>4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9</v>
      </c>
      <c r="L221" s="25">
        <v>2</v>
      </c>
      <c r="M221" s="25">
        <v>3</v>
      </c>
      <c r="N221" s="25">
        <v>4</v>
      </c>
      <c r="O221" s="26">
        <v>0</v>
      </c>
      <c r="P221" s="25">
        <v>5</v>
      </c>
      <c r="Q221" s="25">
        <v>16</v>
      </c>
      <c r="R221" s="25">
        <v>5</v>
      </c>
      <c r="S221" s="26">
        <v>2</v>
      </c>
      <c r="T221" s="25">
        <v>4</v>
      </c>
      <c r="U221" s="25">
        <v>4</v>
      </c>
      <c r="V221" s="25">
        <v>6</v>
      </c>
      <c r="W221" s="17">
        <v>8</v>
      </c>
      <c r="X221" s="17">
        <v>8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0</v>
      </c>
      <c r="T222" s="25">
        <v>0</v>
      </c>
      <c r="U222" s="25">
        <v>2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11</v>
      </c>
      <c r="L223" s="25">
        <v>19</v>
      </c>
      <c r="M223" s="25">
        <v>12</v>
      </c>
      <c r="N223" s="25">
        <v>9</v>
      </c>
      <c r="O223" s="26">
        <v>0</v>
      </c>
      <c r="P223" s="25">
        <v>13</v>
      </c>
      <c r="Q223" s="25">
        <v>48</v>
      </c>
      <c r="R223" s="25">
        <v>47</v>
      </c>
      <c r="S223" s="26">
        <v>25</v>
      </c>
      <c r="T223" s="25">
        <v>39</v>
      </c>
      <c r="U223" s="25">
        <v>31</v>
      </c>
      <c r="V223" s="25">
        <v>10</v>
      </c>
      <c r="W223" s="17">
        <v>0</v>
      </c>
      <c r="X223" s="17">
        <v>0</v>
      </c>
      <c r="Y223" s="25">
        <v>0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4</v>
      </c>
      <c r="M224" s="25">
        <v>4</v>
      </c>
      <c r="N224" s="25">
        <v>2</v>
      </c>
      <c r="O224" s="26">
        <v>0</v>
      </c>
      <c r="P224" s="25">
        <v>4</v>
      </c>
      <c r="Q224" s="25">
        <v>7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1</v>
      </c>
      <c r="Q225" s="25">
        <v>6</v>
      </c>
      <c r="R225" s="25">
        <v>2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14</v>
      </c>
      <c r="L227" s="25">
        <v>23</v>
      </c>
      <c r="M227" s="25">
        <v>12</v>
      </c>
      <c r="N227" s="25">
        <v>9</v>
      </c>
      <c r="O227" s="26">
        <v>1</v>
      </c>
      <c r="P227" s="25">
        <v>18</v>
      </c>
      <c r="Q227" s="25">
        <v>71</v>
      </c>
      <c r="R227" s="25">
        <v>47</v>
      </c>
      <c r="S227" s="26">
        <v>19</v>
      </c>
      <c r="T227" s="25">
        <v>89</v>
      </c>
      <c r="U227" s="25">
        <v>27</v>
      </c>
      <c r="V227" s="25">
        <v>17</v>
      </c>
      <c r="W227" s="17">
        <v>22</v>
      </c>
      <c r="X227" s="17">
        <v>23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2</v>
      </c>
      <c r="M228" s="25">
        <v>3</v>
      </c>
      <c r="N228" s="25">
        <v>1</v>
      </c>
      <c r="O228" s="26">
        <v>0</v>
      </c>
      <c r="P228" s="25">
        <v>1</v>
      </c>
      <c r="Q228" s="25">
        <v>8</v>
      </c>
      <c r="R228" s="25">
        <v>4</v>
      </c>
      <c r="S228" s="26">
        <v>0</v>
      </c>
      <c r="T228" s="25">
        <v>7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1</v>
      </c>
      <c r="N229" s="25">
        <v>3</v>
      </c>
      <c r="O229" s="26">
        <v>0</v>
      </c>
      <c r="P229" s="25">
        <v>1</v>
      </c>
      <c r="Q229" s="25">
        <v>3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2</v>
      </c>
      <c r="Q230" s="25">
        <v>6</v>
      </c>
      <c r="R230" s="25">
        <v>5</v>
      </c>
      <c r="S230" s="26">
        <v>1</v>
      </c>
      <c r="T230" s="25">
        <v>4</v>
      </c>
      <c r="U230" s="25">
        <v>0</v>
      </c>
      <c r="V230" s="25">
        <v>0</v>
      </c>
      <c r="W230" s="17">
        <v>5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4</v>
      </c>
      <c r="Q231" s="25">
        <v>3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1</v>
      </c>
      <c r="Q232" s="25">
        <v>3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25</v>
      </c>
      <c r="K233" s="17">
        <v>22</v>
      </c>
      <c r="L233" s="25">
        <v>11</v>
      </c>
      <c r="M233" s="25">
        <v>6</v>
      </c>
      <c r="N233" s="25">
        <v>8</v>
      </c>
      <c r="O233" s="26">
        <v>3</v>
      </c>
      <c r="P233" s="25">
        <v>17</v>
      </c>
      <c r="Q233" s="25">
        <v>56</v>
      </c>
      <c r="R233" s="25">
        <v>34</v>
      </c>
      <c r="S233" s="26">
        <v>44</v>
      </c>
      <c r="T233" s="25">
        <v>46</v>
      </c>
      <c r="U233" s="25">
        <v>32</v>
      </c>
      <c r="V233" s="25">
        <v>54</v>
      </c>
      <c r="W233" s="17">
        <v>0</v>
      </c>
      <c r="X233" s="17">
        <v>0</v>
      </c>
      <c r="Y233" s="25">
        <v>0</v>
      </c>
      <c r="Z233" s="25">
        <v>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4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1</v>
      </c>
      <c r="N235" s="25">
        <v>0</v>
      </c>
      <c r="O235" s="26">
        <v>0</v>
      </c>
      <c r="P235" s="25">
        <v>3</v>
      </c>
      <c r="Q235" s="25">
        <v>13</v>
      </c>
      <c r="R235" s="25">
        <v>7</v>
      </c>
      <c r="S235" s="26">
        <v>0</v>
      </c>
      <c r="T235" s="25">
        <v>3</v>
      </c>
      <c r="U235" s="25">
        <v>3</v>
      </c>
      <c r="V235" s="25">
        <v>1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10</v>
      </c>
      <c r="R236" s="25">
        <v>5</v>
      </c>
      <c r="S236" s="26">
        <v>0</v>
      </c>
      <c r="T236" s="25">
        <v>0</v>
      </c>
      <c r="U236" s="25">
        <v>1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9</v>
      </c>
      <c r="L238" s="25">
        <v>7</v>
      </c>
      <c r="M238" s="25">
        <v>5</v>
      </c>
      <c r="N238" s="25">
        <v>5</v>
      </c>
      <c r="O238" s="26">
        <v>1</v>
      </c>
      <c r="P238" s="25">
        <v>7</v>
      </c>
      <c r="Q238" s="25">
        <v>15</v>
      </c>
      <c r="R238" s="25">
        <v>15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1</v>
      </c>
      <c r="Q239" s="25">
        <v>1</v>
      </c>
      <c r="R239" s="25">
        <v>0</v>
      </c>
      <c r="S239" s="26">
        <v>0</v>
      </c>
      <c r="T239" s="25">
        <v>2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5</v>
      </c>
      <c r="M243" s="25">
        <v>0</v>
      </c>
      <c r="N243" s="25">
        <v>0</v>
      </c>
      <c r="O243" s="26">
        <v>0</v>
      </c>
      <c r="P243" s="25">
        <v>1</v>
      </c>
      <c r="Q243" s="25">
        <v>7</v>
      </c>
      <c r="R243" s="25">
        <v>1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8</v>
      </c>
      <c r="K244" s="17">
        <v>7</v>
      </c>
      <c r="L244" s="25">
        <v>9</v>
      </c>
      <c r="M244" s="25">
        <v>0</v>
      </c>
      <c r="N244" s="25">
        <v>3</v>
      </c>
      <c r="O244" s="26">
        <v>0</v>
      </c>
      <c r="P244" s="25">
        <v>7</v>
      </c>
      <c r="Q244" s="25">
        <v>18</v>
      </c>
      <c r="R244" s="25">
        <v>10</v>
      </c>
      <c r="S244" s="26">
        <v>2</v>
      </c>
      <c r="T244" s="25">
        <v>2</v>
      </c>
      <c r="U244" s="25">
        <v>5</v>
      </c>
      <c r="V244" s="25">
        <v>4</v>
      </c>
      <c r="W244" s="17">
        <v>0</v>
      </c>
      <c r="X244" s="17">
        <v>2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5</v>
      </c>
      <c r="R246" s="25">
        <v>3</v>
      </c>
      <c r="S246" s="26">
        <v>0</v>
      </c>
      <c r="T246" s="25">
        <v>4</v>
      </c>
      <c r="U246" s="25">
        <v>1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1</v>
      </c>
      <c r="R247" s="25">
        <v>0</v>
      </c>
      <c r="S247" s="26">
        <v>0</v>
      </c>
      <c r="T247" s="25">
        <v>4</v>
      </c>
      <c r="U247" s="25">
        <v>3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2</v>
      </c>
      <c r="L248" s="25">
        <v>0</v>
      </c>
      <c r="M248" s="25">
        <v>3</v>
      </c>
      <c r="N248" s="25">
        <v>1</v>
      </c>
      <c r="O248" s="26">
        <v>0</v>
      </c>
      <c r="P248" s="25">
        <v>2</v>
      </c>
      <c r="Q248" s="25">
        <v>1</v>
      </c>
      <c r="R248" s="25">
        <v>4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0</v>
      </c>
      <c r="Q249" s="25">
        <v>11</v>
      </c>
      <c r="R249" s="25">
        <v>12</v>
      </c>
      <c r="S249" s="26">
        <v>0</v>
      </c>
      <c r="T249" s="25">
        <v>3</v>
      </c>
      <c r="U249" s="25">
        <v>8</v>
      </c>
      <c r="V249" s="25">
        <v>4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5</v>
      </c>
      <c r="M250" s="25">
        <v>3</v>
      </c>
      <c r="N250" s="25">
        <v>5</v>
      </c>
      <c r="O250" s="26">
        <v>0</v>
      </c>
      <c r="P250" s="25">
        <v>6</v>
      </c>
      <c r="Q250" s="25">
        <v>7</v>
      </c>
      <c r="R250" s="25">
        <v>8</v>
      </c>
      <c r="S250" s="26">
        <v>0</v>
      </c>
      <c r="T250" s="25">
        <v>0</v>
      </c>
      <c r="U250" s="25">
        <v>7</v>
      </c>
      <c r="V250" s="25">
        <v>0</v>
      </c>
      <c r="W250" s="17">
        <v>0</v>
      </c>
      <c r="X250" s="17">
        <v>0</v>
      </c>
      <c r="Y250" s="25">
        <v>0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14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0</v>
      </c>
      <c r="R252" s="25">
        <v>0</v>
      </c>
      <c r="S252" s="26">
        <v>0</v>
      </c>
      <c r="T252" s="25">
        <v>0</v>
      </c>
      <c r="U252" s="25">
        <v>1</v>
      </c>
      <c r="V252" s="25">
        <v>12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1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6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1</v>
      </c>
      <c r="N254" s="25">
        <v>4</v>
      </c>
      <c r="O254" s="26">
        <v>0</v>
      </c>
      <c r="P254" s="25">
        <v>1</v>
      </c>
      <c r="Q254" s="25">
        <v>9</v>
      </c>
      <c r="R254" s="25">
        <v>18</v>
      </c>
      <c r="S254" s="26">
        <v>0</v>
      </c>
      <c r="T254" s="25">
        <v>0</v>
      </c>
      <c r="U254" s="25">
        <v>1</v>
      </c>
      <c r="V254" s="25">
        <v>12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3</v>
      </c>
      <c r="N255" s="25">
        <v>0</v>
      </c>
      <c r="O255" s="26">
        <v>0</v>
      </c>
      <c r="P255" s="25">
        <v>1</v>
      </c>
      <c r="Q255" s="25">
        <v>2</v>
      </c>
      <c r="R255" s="25">
        <v>0</v>
      </c>
      <c r="S255" s="26">
        <v>0</v>
      </c>
      <c r="T255" s="25">
        <v>0</v>
      </c>
      <c r="U255" s="25">
        <v>1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6</v>
      </c>
      <c r="L256" s="25">
        <v>5</v>
      </c>
      <c r="M256" s="25">
        <v>1</v>
      </c>
      <c r="N256" s="25">
        <v>0</v>
      </c>
      <c r="O256" s="26">
        <v>0</v>
      </c>
      <c r="P256" s="25">
        <v>9</v>
      </c>
      <c r="Q256" s="25">
        <v>13</v>
      </c>
      <c r="R256" s="25">
        <v>7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2</v>
      </c>
      <c r="K257" s="17">
        <v>3</v>
      </c>
      <c r="L257" s="25">
        <v>1</v>
      </c>
      <c r="M257" s="25">
        <v>4</v>
      </c>
      <c r="N257" s="25">
        <v>4</v>
      </c>
      <c r="O257" s="26">
        <v>0</v>
      </c>
      <c r="P257" s="25">
        <v>2</v>
      </c>
      <c r="Q257" s="25">
        <v>7</v>
      </c>
      <c r="R257" s="25">
        <v>12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9</v>
      </c>
      <c r="L258" s="25">
        <v>2</v>
      </c>
      <c r="M258" s="25">
        <v>8</v>
      </c>
      <c r="N258" s="25">
        <v>3</v>
      </c>
      <c r="O258" s="26">
        <v>0</v>
      </c>
      <c r="P258" s="25">
        <v>3</v>
      </c>
      <c r="Q258" s="25">
        <v>19</v>
      </c>
      <c r="R258" s="25">
        <v>16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5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0</v>
      </c>
      <c r="Q259" s="25">
        <v>1</v>
      </c>
      <c r="R259" s="25">
        <v>2</v>
      </c>
      <c r="S259" s="26">
        <v>0</v>
      </c>
      <c r="T259" s="25">
        <v>8</v>
      </c>
      <c r="U259" s="25">
        <v>12</v>
      </c>
      <c r="V259" s="25">
        <v>9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2</v>
      </c>
      <c r="L260" s="25">
        <v>0</v>
      </c>
      <c r="M260" s="25">
        <v>5</v>
      </c>
      <c r="N260" s="25">
        <v>7</v>
      </c>
      <c r="O260" s="26">
        <v>0</v>
      </c>
      <c r="P260" s="25">
        <v>3</v>
      </c>
      <c r="Q260" s="25">
        <v>11</v>
      </c>
      <c r="R260" s="25">
        <v>9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0</v>
      </c>
      <c r="N262" s="25">
        <v>0</v>
      </c>
      <c r="O262" s="26">
        <v>0</v>
      </c>
      <c r="P262" s="25">
        <v>2</v>
      </c>
      <c r="Q262" s="25">
        <v>7</v>
      </c>
      <c r="R262" s="25">
        <v>8</v>
      </c>
      <c r="S262" s="26">
        <v>1</v>
      </c>
      <c r="T262" s="25">
        <v>17</v>
      </c>
      <c r="U262" s="25">
        <v>7</v>
      </c>
      <c r="V262" s="25">
        <v>7</v>
      </c>
      <c r="W262" s="17">
        <v>0</v>
      </c>
      <c r="X262" s="17">
        <v>0</v>
      </c>
      <c r="Y262" s="25">
        <v>2</v>
      </c>
      <c r="Z262" s="25">
        <v>1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2</v>
      </c>
      <c r="L263" s="25">
        <v>3</v>
      </c>
      <c r="M263" s="25">
        <v>1</v>
      </c>
      <c r="N263" s="25">
        <v>1</v>
      </c>
      <c r="O263" s="26">
        <v>0</v>
      </c>
      <c r="P263" s="25">
        <v>4</v>
      </c>
      <c r="Q263" s="25">
        <v>5</v>
      </c>
      <c r="R263" s="25">
        <v>2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0</v>
      </c>
      <c r="M264" s="25">
        <v>0</v>
      </c>
      <c r="N264" s="25">
        <v>1</v>
      </c>
      <c r="O264" s="26">
        <v>0</v>
      </c>
      <c r="P264" s="25">
        <v>3</v>
      </c>
      <c r="Q264" s="25">
        <v>6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6</v>
      </c>
      <c r="L266" s="25">
        <v>4</v>
      </c>
      <c r="M266" s="25">
        <v>1</v>
      </c>
      <c r="N266" s="25">
        <v>0</v>
      </c>
      <c r="O266" s="26">
        <v>0</v>
      </c>
      <c r="P266" s="25">
        <v>1</v>
      </c>
      <c r="Q266" s="25">
        <v>12</v>
      </c>
      <c r="R266" s="25">
        <v>5</v>
      </c>
      <c r="S266" s="26">
        <v>15</v>
      </c>
      <c r="T266" s="25">
        <v>36</v>
      </c>
      <c r="U266" s="25">
        <v>50</v>
      </c>
      <c r="V266" s="25">
        <v>25</v>
      </c>
      <c r="W266" s="17">
        <v>0</v>
      </c>
      <c r="X266" s="17">
        <v>2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1</v>
      </c>
      <c r="O267" s="26">
        <v>0</v>
      </c>
      <c r="P267" s="25">
        <v>2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2</v>
      </c>
      <c r="N268" s="25">
        <v>0</v>
      </c>
      <c r="O268" s="26">
        <v>0</v>
      </c>
      <c r="P268" s="25">
        <v>1</v>
      </c>
      <c r="Q268" s="25">
        <v>3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7</v>
      </c>
      <c r="L269" s="25">
        <v>6</v>
      </c>
      <c r="M269" s="25">
        <v>6</v>
      </c>
      <c r="N269" s="25">
        <v>1</v>
      </c>
      <c r="O269" s="26">
        <v>1</v>
      </c>
      <c r="P269" s="25">
        <v>8</v>
      </c>
      <c r="Q269" s="25">
        <v>15</v>
      </c>
      <c r="R269" s="25">
        <v>14</v>
      </c>
      <c r="S269" s="26">
        <v>3</v>
      </c>
      <c r="T269" s="25">
        <v>81</v>
      </c>
      <c r="U269" s="25">
        <v>68</v>
      </c>
      <c r="V269" s="25">
        <v>66</v>
      </c>
      <c r="W269" s="17">
        <v>1</v>
      </c>
      <c r="X269" s="17">
        <v>11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4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10</v>
      </c>
      <c r="L272" s="25">
        <v>25</v>
      </c>
      <c r="M272" s="25">
        <v>5</v>
      </c>
      <c r="N272" s="25">
        <v>7</v>
      </c>
      <c r="O272" s="26">
        <v>0</v>
      </c>
      <c r="P272" s="25">
        <v>15</v>
      </c>
      <c r="Q272" s="25">
        <v>24</v>
      </c>
      <c r="R272" s="25">
        <v>16</v>
      </c>
      <c r="S272" s="26">
        <v>18</v>
      </c>
      <c r="T272" s="25">
        <v>114</v>
      </c>
      <c r="U272" s="25">
        <v>54</v>
      </c>
      <c r="V272" s="25">
        <v>49</v>
      </c>
      <c r="W272" s="17">
        <v>0</v>
      </c>
      <c r="X272" s="17">
        <v>2</v>
      </c>
      <c r="Y272" s="25">
        <v>2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1</v>
      </c>
      <c r="R273" s="25">
        <v>1</v>
      </c>
      <c r="S273" s="26">
        <v>3</v>
      </c>
      <c r="T273" s="25">
        <v>14</v>
      </c>
      <c r="U273" s="25">
        <v>13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0</v>
      </c>
      <c r="M276" s="25">
        <v>1</v>
      </c>
      <c r="N276" s="25">
        <v>0</v>
      </c>
      <c r="O276" s="26">
        <v>0</v>
      </c>
      <c r="P276" s="25">
        <v>3</v>
      </c>
      <c r="Q276" s="25">
        <v>5</v>
      </c>
      <c r="R276" s="25">
        <v>4</v>
      </c>
      <c r="S276" s="26">
        <v>0</v>
      </c>
      <c r="T276" s="25">
        <v>0</v>
      </c>
      <c r="U276" s="25">
        <v>1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8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3</v>
      </c>
      <c r="K278" s="17">
        <v>4</v>
      </c>
      <c r="L278" s="25">
        <v>1</v>
      </c>
      <c r="M278" s="25">
        <v>0</v>
      </c>
      <c r="N278" s="25">
        <v>1</v>
      </c>
      <c r="O278" s="26">
        <v>0</v>
      </c>
      <c r="P278" s="25">
        <v>1</v>
      </c>
      <c r="Q278" s="25">
        <v>8</v>
      </c>
      <c r="R278" s="25">
        <v>4</v>
      </c>
      <c r="S278" s="26">
        <v>4</v>
      </c>
      <c r="T278" s="25">
        <v>2</v>
      </c>
      <c r="U278" s="25">
        <v>7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3</v>
      </c>
      <c r="N280" s="25">
        <v>2</v>
      </c>
      <c r="O280" s="26">
        <v>0</v>
      </c>
      <c r="P280" s="25">
        <v>3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1</v>
      </c>
      <c r="M281" s="25">
        <v>0</v>
      </c>
      <c r="N281" s="25">
        <v>2</v>
      </c>
      <c r="O281" s="26">
        <v>0</v>
      </c>
      <c r="P281" s="25">
        <v>4</v>
      </c>
      <c r="Q281" s="25">
        <v>6</v>
      </c>
      <c r="R281" s="25">
        <v>3</v>
      </c>
      <c r="S281" s="26">
        <v>0</v>
      </c>
      <c r="T281" s="25">
        <v>12</v>
      </c>
      <c r="U281" s="25">
        <v>3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2</v>
      </c>
      <c r="M282" s="25">
        <v>2</v>
      </c>
      <c r="N282" s="25">
        <v>3</v>
      </c>
      <c r="O282" s="26">
        <v>0</v>
      </c>
      <c r="P282" s="25">
        <v>6</v>
      </c>
      <c r="Q282" s="25">
        <v>11</v>
      </c>
      <c r="R282" s="25">
        <v>4</v>
      </c>
      <c r="S282" s="26">
        <v>0</v>
      </c>
      <c r="T282" s="25">
        <v>0</v>
      </c>
      <c r="U282" s="25">
        <v>3</v>
      </c>
      <c r="V282" s="25">
        <v>2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1</v>
      </c>
      <c r="L283" s="25">
        <v>0</v>
      </c>
      <c r="M283" s="25">
        <v>1</v>
      </c>
      <c r="N283" s="25">
        <v>2</v>
      </c>
      <c r="O283" s="26">
        <v>0</v>
      </c>
      <c r="P283" s="25">
        <v>1</v>
      </c>
      <c r="Q283" s="25">
        <v>5</v>
      </c>
      <c r="R283" s="25">
        <v>0</v>
      </c>
      <c r="S283" s="26">
        <v>1</v>
      </c>
      <c r="T283" s="25">
        <v>4</v>
      </c>
      <c r="U283" s="25">
        <v>2</v>
      </c>
      <c r="V283" s="25">
        <v>2</v>
      </c>
      <c r="W283" s="17">
        <v>0</v>
      </c>
      <c r="X283" s="17">
        <v>0</v>
      </c>
      <c r="Y283" s="25">
        <v>0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3</v>
      </c>
      <c r="M285" s="25">
        <v>3</v>
      </c>
      <c r="N285" s="25">
        <v>2</v>
      </c>
      <c r="O285" s="26">
        <v>0</v>
      </c>
      <c r="P285" s="25">
        <v>2</v>
      </c>
      <c r="Q285" s="25">
        <v>8</v>
      </c>
      <c r="R285" s="25">
        <v>6</v>
      </c>
      <c r="S285" s="26">
        <v>0</v>
      </c>
      <c r="T285" s="25">
        <v>12</v>
      </c>
      <c r="U285" s="25">
        <v>7</v>
      </c>
      <c r="V285" s="25">
        <v>1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2</v>
      </c>
      <c r="N286" s="25">
        <v>2</v>
      </c>
      <c r="O286" s="26">
        <v>0</v>
      </c>
      <c r="P286" s="25">
        <v>1</v>
      </c>
      <c r="Q286" s="25">
        <v>1</v>
      </c>
      <c r="R286" s="25">
        <v>3</v>
      </c>
      <c r="S286" s="26">
        <v>2</v>
      </c>
      <c r="T286" s="25">
        <v>0</v>
      </c>
      <c r="U286" s="25">
        <v>0</v>
      </c>
      <c r="V286" s="25">
        <v>0</v>
      </c>
      <c r="W286" s="17">
        <v>3</v>
      </c>
      <c r="X286" s="17">
        <v>3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9</v>
      </c>
      <c r="R287" s="25">
        <v>3</v>
      </c>
      <c r="S287" s="26">
        <v>2</v>
      </c>
      <c r="T287" s="25">
        <v>8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0</v>
      </c>
      <c r="L288" s="25">
        <v>3</v>
      </c>
      <c r="M288" s="25">
        <v>3</v>
      </c>
      <c r="N288" s="25">
        <v>1</v>
      </c>
      <c r="O288" s="26">
        <v>0</v>
      </c>
      <c r="P288" s="25">
        <v>5</v>
      </c>
      <c r="Q288" s="25">
        <v>16</v>
      </c>
      <c r="R288" s="25">
        <v>14</v>
      </c>
      <c r="S288" s="26">
        <v>0</v>
      </c>
      <c r="T288" s="25">
        <v>4</v>
      </c>
      <c r="U288" s="25">
        <v>1</v>
      </c>
      <c r="V288" s="25">
        <v>3</v>
      </c>
      <c r="W288" s="17">
        <v>0</v>
      </c>
      <c r="X288" s="17">
        <v>0</v>
      </c>
      <c r="Y288" s="25">
        <v>1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1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3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2</v>
      </c>
      <c r="M293" s="25">
        <v>4</v>
      </c>
      <c r="N293" s="25">
        <v>2</v>
      </c>
      <c r="O293" s="26">
        <v>0</v>
      </c>
      <c r="P293" s="25">
        <v>2</v>
      </c>
      <c r="Q293" s="25">
        <v>7</v>
      </c>
      <c r="R293" s="25">
        <v>9</v>
      </c>
      <c r="S293" s="26">
        <v>0</v>
      </c>
      <c r="T293" s="25">
        <v>0</v>
      </c>
      <c r="U293" s="25">
        <v>2</v>
      </c>
      <c r="V293" s="25">
        <v>2</v>
      </c>
      <c r="W293" s="17">
        <v>0</v>
      </c>
      <c r="X293" s="17">
        <v>0</v>
      </c>
      <c r="Y293" s="25">
        <v>0</v>
      </c>
      <c r="Z293" s="25">
        <v>1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2</v>
      </c>
      <c r="L294" s="25">
        <v>1</v>
      </c>
      <c r="M294" s="25">
        <v>1</v>
      </c>
      <c r="N294" s="25">
        <v>3</v>
      </c>
      <c r="O294" s="26">
        <v>0</v>
      </c>
      <c r="P294" s="25">
        <v>6</v>
      </c>
      <c r="Q294" s="25">
        <v>7</v>
      </c>
      <c r="R294" s="25">
        <v>7</v>
      </c>
      <c r="S294" s="26">
        <v>3</v>
      </c>
      <c r="T294" s="25">
        <v>0</v>
      </c>
      <c r="U294" s="25">
        <v>4</v>
      </c>
      <c r="V294" s="25">
        <v>4</v>
      </c>
      <c r="W294" s="17">
        <v>0</v>
      </c>
      <c r="X294" s="17">
        <v>0</v>
      </c>
      <c r="Y294" s="25">
        <v>0</v>
      </c>
      <c r="Z294" s="25">
        <v>0</v>
      </c>
      <c r="AA294" s="25">
        <v>2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2</v>
      </c>
      <c r="R295" s="25">
        <v>2</v>
      </c>
      <c r="S295" s="26">
        <v>0</v>
      </c>
      <c r="T295" s="25">
        <v>5</v>
      </c>
      <c r="U295" s="25">
        <v>7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0</v>
      </c>
      <c r="M296" s="25">
        <v>2</v>
      </c>
      <c r="N296" s="25">
        <v>1</v>
      </c>
      <c r="O296" s="26">
        <v>0</v>
      </c>
      <c r="P296" s="25">
        <v>1</v>
      </c>
      <c r="Q296" s="25">
        <v>9</v>
      </c>
      <c r="R296" s="25">
        <v>2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0</v>
      </c>
      <c r="N298" s="25">
        <v>1</v>
      </c>
      <c r="O298" s="26">
        <v>0</v>
      </c>
      <c r="P298" s="25">
        <v>3</v>
      </c>
      <c r="Q298" s="25">
        <v>5</v>
      </c>
      <c r="R298" s="25">
        <v>5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4</v>
      </c>
      <c r="L299" s="25">
        <v>3</v>
      </c>
      <c r="M299" s="25">
        <v>5</v>
      </c>
      <c r="N299" s="25">
        <v>3</v>
      </c>
      <c r="O299" s="26">
        <v>0</v>
      </c>
      <c r="P299" s="25">
        <v>2</v>
      </c>
      <c r="Q299" s="25">
        <v>6</v>
      </c>
      <c r="R299" s="25">
        <v>10</v>
      </c>
      <c r="S299" s="26">
        <v>10</v>
      </c>
      <c r="T299" s="25">
        <v>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2</v>
      </c>
      <c r="M300" s="25">
        <v>8</v>
      </c>
      <c r="N300" s="25">
        <v>7</v>
      </c>
      <c r="O300" s="26">
        <v>0</v>
      </c>
      <c r="P300" s="25">
        <v>1</v>
      </c>
      <c r="Q300" s="25">
        <v>20</v>
      </c>
      <c r="R300" s="25">
        <v>11</v>
      </c>
      <c r="S300" s="26">
        <v>12</v>
      </c>
      <c r="T300" s="25">
        <v>7</v>
      </c>
      <c r="U300" s="25">
        <v>2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3</v>
      </c>
      <c r="M301" s="25">
        <v>1</v>
      </c>
      <c r="N301" s="25">
        <v>5</v>
      </c>
      <c r="O301" s="26">
        <v>0</v>
      </c>
      <c r="P301" s="25">
        <v>2</v>
      </c>
      <c r="Q301" s="25">
        <v>3</v>
      </c>
      <c r="R301" s="25">
        <v>3</v>
      </c>
      <c r="S301" s="26">
        <v>2</v>
      </c>
      <c r="T301" s="25">
        <v>6</v>
      </c>
      <c r="U301" s="25">
        <v>0</v>
      </c>
      <c r="V301" s="25">
        <v>0</v>
      </c>
      <c r="W301" s="17">
        <v>4</v>
      </c>
      <c r="X301" s="17">
        <v>4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1</v>
      </c>
      <c r="N303" s="25">
        <v>0</v>
      </c>
      <c r="O303" s="26">
        <v>0</v>
      </c>
      <c r="P303" s="25">
        <v>2</v>
      </c>
      <c r="Q303" s="25">
        <v>3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3</v>
      </c>
      <c r="N304" s="25">
        <v>0</v>
      </c>
      <c r="O304" s="26">
        <v>0</v>
      </c>
      <c r="P304" s="25">
        <v>2</v>
      </c>
      <c r="Q304" s="25">
        <v>12</v>
      </c>
      <c r="R304" s="25">
        <v>14</v>
      </c>
      <c r="S304" s="26">
        <v>0</v>
      </c>
      <c r="T304" s="25">
        <v>0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2</v>
      </c>
      <c r="N305" s="25">
        <v>0</v>
      </c>
      <c r="O305" s="26">
        <v>0</v>
      </c>
      <c r="P305" s="25">
        <v>1</v>
      </c>
      <c r="Q305" s="25">
        <v>0</v>
      </c>
      <c r="R305" s="25">
        <v>1</v>
      </c>
      <c r="S305" s="26">
        <v>0</v>
      </c>
      <c r="T305" s="25">
        <v>2</v>
      </c>
      <c r="U305" s="25">
        <v>2</v>
      </c>
      <c r="V305" s="25">
        <v>1</v>
      </c>
      <c r="W305" s="17">
        <v>0</v>
      </c>
      <c r="X305" s="17">
        <v>0</v>
      </c>
      <c r="Y305" s="25">
        <v>0</v>
      </c>
      <c r="Z305" s="25">
        <v>0</v>
      </c>
      <c r="AA305" s="25">
        <v>1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2</v>
      </c>
      <c r="L306" s="25">
        <v>6</v>
      </c>
      <c r="M306" s="25">
        <v>1</v>
      </c>
      <c r="N306" s="25">
        <v>1</v>
      </c>
      <c r="O306" s="26">
        <v>0</v>
      </c>
      <c r="P306" s="25">
        <v>2</v>
      </c>
      <c r="Q306" s="25">
        <v>9</v>
      </c>
      <c r="R306" s="25">
        <v>4</v>
      </c>
      <c r="S306" s="26">
        <v>2</v>
      </c>
      <c r="T306" s="25">
        <v>56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0</v>
      </c>
      <c r="O308" s="26">
        <v>0</v>
      </c>
      <c r="P308" s="25">
        <v>0</v>
      </c>
      <c r="Q308" s="25">
        <v>4</v>
      </c>
      <c r="R308" s="25">
        <v>2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6</v>
      </c>
      <c r="L309" s="25">
        <v>10</v>
      </c>
      <c r="M309" s="25">
        <v>2</v>
      </c>
      <c r="N309" s="25">
        <v>6</v>
      </c>
      <c r="O309" s="26">
        <v>1</v>
      </c>
      <c r="P309" s="25">
        <v>8</v>
      </c>
      <c r="Q309" s="25">
        <v>32</v>
      </c>
      <c r="R309" s="25">
        <v>27</v>
      </c>
      <c r="S309" s="26">
        <v>13</v>
      </c>
      <c r="T309" s="25">
        <v>89</v>
      </c>
      <c r="U309" s="25">
        <v>76</v>
      </c>
      <c r="V309" s="25">
        <v>45</v>
      </c>
      <c r="W309" s="17">
        <v>0</v>
      </c>
      <c r="X309" s="17">
        <v>14</v>
      </c>
      <c r="Y309" s="25">
        <v>3</v>
      </c>
      <c r="Z309" s="25">
        <v>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1</v>
      </c>
      <c r="L310" s="25">
        <v>2</v>
      </c>
      <c r="M310" s="25">
        <v>1</v>
      </c>
      <c r="N310" s="25">
        <v>1</v>
      </c>
      <c r="O310" s="26">
        <v>0</v>
      </c>
      <c r="P310" s="25">
        <v>3</v>
      </c>
      <c r="Q310" s="25">
        <v>15</v>
      </c>
      <c r="R310" s="25">
        <v>15</v>
      </c>
      <c r="S310" s="26">
        <v>10</v>
      </c>
      <c r="T310" s="25">
        <v>10</v>
      </c>
      <c r="U310" s="25">
        <v>9</v>
      </c>
      <c r="V310" s="25">
        <v>6</v>
      </c>
      <c r="W310" s="17">
        <v>16</v>
      </c>
      <c r="X310" s="17">
        <v>20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5</v>
      </c>
      <c r="K311" s="17">
        <v>4</v>
      </c>
      <c r="L311" s="25">
        <v>2</v>
      </c>
      <c r="M311" s="25">
        <v>1</v>
      </c>
      <c r="N311" s="25">
        <v>3</v>
      </c>
      <c r="O311" s="26">
        <v>0</v>
      </c>
      <c r="P311" s="25">
        <v>1</v>
      </c>
      <c r="Q311" s="25">
        <v>5</v>
      </c>
      <c r="R311" s="25">
        <v>0</v>
      </c>
      <c r="S311" s="26">
        <v>4</v>
      </c>
      <c r="T311" s="25">
        <v>3</v>
      </c>
      <c r="U311" s="25">
        <v>1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6</v>
      </c>
      <c r="L313" s="25">
        <v>4</v>
      </c>
      <c r="M313" s="25">
        <v>3</v>
      </c>
      <c r="N313" s="25">
        <v>1</v>
      </c>
      <c r="O313" s="26">
        <v>0</v>
      </c>
      <c r="P313" s="25">
        <v>2</v>
      </c>
      <c r="Q313" s="25">
        <v>8</v>
      </c>
      <c r="R313" s="25">
        <v>7</v>
      </c>
      <c r="S313" s="26">
        <v>7</v>
      </c>
      <c r="T313" s="25">
        <v>9</v>
      </c>
      <c r="U313" s="25">
        <v>20</v>
      </c>
      <c r="V313" s="25">
        <v>13</v>
      </c>
      <c r="W313" s="17">
        <v>4</v>
      </c>
      <c r="X313" s="17">
        <v>5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1</v>
      </c>
      <c r="O315" s="26">
        <v>0</v>
      </c>
      <c r="P315" s="25">
        <v>0</v>
      </c>
      <c r="Q315" s="25">
        <v>0</v>
      </c>
      <c r="R315" s="25">
        <v>2</v>
      </c>
      <c r="S315" s="26">
        <v>2</v>
      </c>
      <c r="T315" s="25">
        <v>4</v>
      </c>
      <c r="U315" s="25">
        <v>2</v>
      </c>
      <c r="V315" s="25">
        <v>16</v>
      </c>
      <c r="W315" s="17">
        <v>0</v>
      </c>
      <c r="X315" s="17">
        <v>0</v>
      </c>
      <c r="Y315" s="25">
        <v>1</v>
      </c>
      <c r="Z315" s="25">
        <v>0</v>
      </c>
      <c r="AA315" s="25">
        <v>2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3</v>
      </c>
      <c r="K316" s="17">
        <v>6</v>
      </c>
      <c r="L316" s="25">
        <v>1</v>
      </c>
      <c r="M316" s="25">
        <v>2</v>
      </c>
      <c r="N316" s="25">
        <v>0</v>
      </c>
      <c r="O316" s="26">
        <v>0</v>
      </c>
      <c r="P316" s="25">
        <v>2</v>
      </c>
      <c r="Q316" s="25">
        <v>1</v>
      </c>
      <c r="R316" s="25">
        <v>3</v>
      </c>
      <c r="S316" s="26">
        <v>10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1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1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9</v>
      </c>
      <c r="L321" s="25">
        <v>5</v>
      </c>
      <c r="M321" s="25">
        <v>1</v>
      </c>
      <c r="N321" s="25">
        <v>6</v>
      </c>
      <c r="O321" s="26">
        <v>1</v>
      </c>
      <c r="P321" s="25">
        <v>6</v>
      </c>
      <c r="Q321" s="25">
        <v>20</v>
      </c>
      <c r="R321" s="25">
        <v>9</v>
      </c>
      <c r="S321" s="26">
        <v>13</v>
      </c>
      <c r="T321" s="25">
        <v>3</v>
      </c>
      <c r="U321" s="25">
        <v>4</v>
      </c>
      <c r="V321" s="25">
        <v>6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1</v>
      </c>
      <c r="L323" s="25">
        <v>0</v>
      </c>
      <c r="M323" s="25">
        <v>0</v>
      </c>
      <c r="N323" s="25">
        <v>0</v>
      </c>
      <c r="O323" s="26">
        <v>2</v>
      </c>
      <c r="P323" s="25">
        <v>0</v>
      </c>
      <c r="Q323" s="25">
        <v>4</v>
      </c>
      <c r="R323" s="25">
        <v>4</v>
      </c>
      <c r="S323" s="26">
        <v>4</v>
      </c>
      <c r="T323" s="25">
        <v>4</v>
      </c>
      <c r="U323" s="25">
        <v>2</v>
      </c>
      <c r="V323" s="25">
        <v>1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2</v>
      </c>
      <c r="S327" s="26">
        <v>0</v>
      </c>
      <c r="T327" s="25">
        <v>5</v>
      </c>
      <c r="U327" s="25">
        <v>9</v>
      </c>
      <c r="V327" s="25">
        <v>6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2</v>
      </c>
      <c r="N329" s="25">
        <v>0</v>
      </c>
      <c r="O329" s="26">
        <v>0</v>
      </c>
      <c r="P329" s="25">
        <v>3</v>
      </c>
      <c r="Q329" s="25">
        <v>6</v>
      </c>
      <c r="R329" s="25">
        <v>9</v>
      </c>
      <c r="S329" s="26">
        <v>4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1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1</v>
      </c>
      <c r="O331" s="26">
        <v>0</v>
      </c>
      <c r="P331" s="25">
        <v>2</v>
      </c>
      <c r="Q331" s="25">
        <v>14</v>
      </c>
      <c r="R331" s="25">
        <v>7</v>
      </c>
      <c r="S331" s="26">
        <v>0</v>
      </c>
      <c r="T331" s="25">
        <v>0</v>
      </c>
      <c r="U331" s="25">
        <v>0</v>
      </c>
      <c r="V331" s="25">
        <v>7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3</v>
      </c>
      <c r="R332" s="25">
        <v>1</v>
      </c>
      <c r="S332" s="26">
        <v>0</v>
      </c>
      <c r="T332" s="25">
        <v>0</v>
      </c>
      <c r="U332" s="25">
        <v>1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2</v>
      </c>
      <c r="N333" s="25">
        <v>2</v>
      </c>
      <c r="O333" s="26">
        <v>0</v>
      </c>
      <c r="P333" s="25">
        <v>0</v>
      </c>
      <c r="Q333" s="25">
        <v>4</v>
      </c>
      <c r="R333" s="25">
        <v>2</v>
      </c>
      <c r="S333" s="26">
        <v>2</v>
      </c>
      <c r="T333" s="25">
        <v>5</v>
      </c>
      <c r="U333" s="25">
        <v>2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0</v>
      </c>
      <c r="M334" s="25">
        <v>0</v>
      </c>
      <c r="N334" s="25">
        <v>1</v>
      </c>
      <c r="O334" s="26">
        <v>0</v>
      </c>
      <c r="P334" s="25">
        <v>0</v>
      </c>
      <c r="Q334" s="25">
        <v>3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1</v>
      </c>
      <c r="Q335" s="25">
        <v>2</v>
      </c>
      <c r="R335" s="25">
        <v>2</v>
      </c>
      <c r="S335" s="26">
        <v>4</v>
      </c>
      <c r="T335" s="25">
        <v>9</v>
      </c>
      <c r="U335" s="25">
        <v>10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2</v>
      </c>
      <c r="S337" s="26">
        <v>0</v>
      </c>
      <c r="T337" s="25">
        <v>12</v>
      </c>
      <c r="U337" s="25">
        <v>2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10</v>
      </c>
      <c r="L338" s="25">
        <v>12</v>
      </c>
      <c r="M338" s="25">
        <v>10</v>
      </c>
      <c r="N338" s="25">
        <v>11</v>
      </c>
      <c r="O338" s="26">
        <v>1</v>
      </c>
      <c r="P338" s="25">
        <v>16</v>
      </c>
      <c r="Q338" s="25">
        <v>92</v>
      </c>
      <c r="R338" s="25">
        <v>33</v>
      </c>
      <c r="S338" s="26">
        <v>18</v>
      </c>
      <c r="T338" s="25">
        <v>32</v>
      </c>
      <c r="U338" s="25">
        <v>36</v>
      </c>
      <c r="V338" s="25">
        <v>13</v>
      </c>
      <c r="W338" s="17">
        <v>0</v>
      </c>
      <c r="X338" s="17">
        <v>4</v>
      </c>
      <c r="Y338" s="25">
        <v>1</v>
      </c>
      <c r="Z338" s="25">
        <v>10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17</v>
      </c>
      <c r="L339" s="25">
        <v>13</v>
      </c>
      <c r="M339" s="25">
        <v>9</v>
      </c>
      <c r="N339" s="25">
        <v>12</v>
      </c>
      <c r="O339" s="26">
        <v>0</v>
      </c>
      <c r="P339" s="25">
        <v>18</v>
      </c>
      <c r="Q339" s="25">
        <v>77</v>
      </c>
      <c r="R339" s="25">
        <v>49</v>
      </c>
      <c r="S339" s="26">
        <v>2</v>
      </c>
      <c r="T339" s="25">
        <v>0</v>
      </c>
      <c r="U339" s="25">
        <v>0</v>
      </c>
      <c r="V339" s="25">
        <v>0</v>
      </c>
      <c r="W339" s="17">
        <v>1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0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2</v>
      </c>
      <c r="L341" s="25">
        <v>2</v>
      </c>
      <c r="M341" s="25">
        <v>1</v>
      </c>
      <c r="N341" s="25">
        <v>1</v>
      </c>
      <c r="O341" s="26">
        <v>0</v>
      </c>
      <c r="P341" s="25">
        <v>3</v>
      </c>
      <c r="Q341" s="25">
        <v>1</v>
      </c>
      <c r="R341" s="25">
        <v>0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3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4</v>
      </c>
      <c r="L344" s="25">
        <v>2</v>
      </c>
      <c r="M344" s="25">
        <v>1</v>
      </c>
      <c r="N344" s="25">
        <v>2</v>
      </c>
      <c r="O344" s="26">
        <v>0</v>
      </c>
      <c r="P344" s="25">
        <v>5</v>
      </c>
      <c r="Q344" s="25">
        <v>1</v>
      </c>
      <c r="R344" s="25">
        <v>2</v>
      </c>
      <c r="S344" s="26">
        <v>2</v>
      </c>
      <c r="T344" s="25">
        <v>6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4</v>
      </c>
      <c r="L345" s="25">
        <v>1</v>
      </c>
      <c r="M345" s="25">
        <v>0</v>
      </c>
      <c r="N345" s="25">
        <v>2</v>
      </c>
      <c r="O345" s="26">
        <v>0</v>
      </c>
      <c r="P345" s="25">
        <v>1</v>
      </c>
      <c r="Q345" s="25">
        <v>5</v>
      </c>
      <c r="R345" s="25">
        <v>1</v>
      </c>
      <c r="S345" s="26">
        <v>6</v>
      </c>
      <c r="T345" s="25">
        <v>1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1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5</v>
      </c>
      <c r="M347" s="25">
        <v>1</v>
      </c>
      <c r="N347" s="25">
        <v>0</v>
      </c>
      <c r="O347" s="26">
        <v>0</v>
      </c>
      <c r="P347" s="25">
        <v>1</v>
      </c>
      <c r="Q347" s="25">
        <v>16</v>
      </c>
      <c r="R347" s="25">
        <v>8</v>
      </c>
      <c r="S347" s="26">
        <v>8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5</v>
      </c>
      <c r="M348" s="25">
        <v>0</v>
      </c>
      <c r="N348" s="25">
        <v>0</v>
      </c>
      <c r="O348" s="26">
        <v>0</v>
      </c>
      <c r="P348" s="25">
        <v>2</v>
      </c>
      <c r="Q348" s="25">
        <v>6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5</v>
      </c>
      <c r="K349" s="17">
        <v>4</v>
      </c>
      <c r="L349" s="25">
        <v>1</v>
      </c>
      <c r="M349" s="25">
        <v>2</v>
      </c>
      <c r="N349" s="25">
        <v>1</v>
      </c>
      <c r="O349" s="26">
        <v>0</v>
      </c>
      <c r="P349" s="25">
        <v>1</v>
      </c>
      <c r="Q349" s="25">
        <v>5</v>
      </c>
      <c r="R349" s="25">
        <v>0</v>
      </c>
      <c r="S349" s="26">
        <v>10</v>
      </c>
      <c r="T349" s="25">
        <v>4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3</v>
      </c>
      <c r="M350" s="25">
        <v>1</v>
      </c>
      <c r="N350" s="25">
        <v>2</v>
      </c>
      <c r="O350" s="26">
        <v>0</v>
      </c>
      <c r="P350" s="25">
        <v>0</v>
      </c>
      <c r="Q350" s="25">
        <v>3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2</v>
      </c>
      <c r="L351" s="25">
        <v>8</v>
      </c>
      <c r="M351" s="25">
        <v>2</v>
      </c>
      <c r="N351" s="25">
        <v>1</v>
      </c>
      <c r="O351" s="26">
        <v>0</v>
      </c>
      <c r="P351" s="25">
        <v>0</v>
      </c>
      <c r="Q351" s="25">
        <v>8</v>
      </c>
      <c r="R351" s="25">
        <v>4</v>
      </c>
      <c r="S351" s="26">
        <v>0</v>
      </c>
      <c r="T351" s="25">
        <v>50</v>
      </c>
      <c r="U351" s="25">
        <v>6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1</v>
      </c>
      <c r="N357" s="25">
        <v>1</v>
      </c>
      <c r="O357" s="26">
        <v>0</v>
      </c>
      <c r="P357" s="25">
        <v>0</v>
      </c>
      <c r="Q357" s="25">
        <v>1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1</v>
      </c>
      <c r="N373" s="25">
        <v>1</v>
      </c>
      <c r="O373" s="26">
        <v>0</v>
      </c>
      <c r="P373" s="25">
        <v>0</v>
      </c>
      <c r="Q373" s="25">
        <v>2</v>
      </c>
      <c r="R373" s="25">
        <v>0</v>
      </c>
      <c r="S373" s="26">
        <v>10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2</v>
      </c>
      <c r="N378" s="25">
        <v>2</v>
      </c>
      <c r="O378" s="26">
        <v>0</v>
      </c>
      <c r="P378" s="25">
        <v>0</v>
      </c>
      <c r="Q378" s="25">
        <v>2</v>
      </c>
      <c r="R378" s="25">
        <v>0</v>
      </c>
      <c r="S378" s="26">
        <v>2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5</v>
      </c>
      <c r="L379" s="25">
        <v>1</v>
      </c>
      <c r="M379" s="25">
        <v>0</v>
      </c>
      <c r="N379" s="25">
        <v>0</v>
      </c>
      <c r="O379" s="26">
        <v>0</v>
      </c>
      <c r="P379" s="25">
        <v>1</v>
      </c>
      <c r="Q379" s="25">
        <v>3</v>
      </c>
      <c r="R379" s="25">
        <v>5</v>
      </c>
      <c r="S379" s="26">
        <v>5</v>
      </c>
      <c r="T379" s="25">
        <v>5</v>
      </c>
      <c r="U379" s="25">
        <v>1</v>
      </c>
      <c r="V379" s="25">
        <v>1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2</v>
      </c>
      <c r="N380" s="25">
        <v>1</v>
      </c>
      <c r="O380" s="26">
        <v>0</v>
      </c>
      <c r="P380" s="25">
        <v>1</v>
      </c>
      <c r="Q380" s="25">
        <v>15</v>
      </c>
      <c r="R380" s="25">
        <v>1</v>
      </c>
      <c r="S380" s="26">
        <v>0</v>
      </c>
      <c r="T380" s="25">
        <v>0</v>
      </c>
      <c r="U380" s="25">
        <v>3</v>
      </c>
      <c r="V380" s="25">
        <v>2</v>
      </c>
      <c r="W380" s="17">
        <v>0</v>
      </c>
      <c r="X380" s="17">
        <v>0</v>
      </c>
      <c r="Y380" s="25">
        <v>0</v>
      </c>
      <c r="Z380" s="25">
        <v>2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1</v>
      </c>
      <c r="U381" s="25">
        <v>0</v>
      </c>
      <c r="V381" s="25">
        <v>30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2</v>
      </c>
      <c r="L422" s="26">
        <v>4</v>
      </c>
      <c r="M422" s="25">
        <v>3</v>
      </c>
      <c r="N422" s="25">
        <v>0</v>
      </c>
      <c r="O422" s="26">
        <v>0</v>
      </c>
      <c r="P422" s="25">
        <v>1</v>
      </c>
      <c r="Q422" s="25">
        <v>7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1</v>
      </c>
      <c r="N425" s="25">
        <v>3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0</v>
      </c>
      <c r="S434" s="26">
        <v>0</v>
      </c>
      <c r="T434" s="25">
        <v>1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1</v>
      </c>
      <c r="O435" s="26">
        <v>0</v>
      </c>
      <c r="P435" s="25">
        <v>1</v>
      </c>
      <c r="Q435" s="25">
        <v>7</v>
      </c>
      <c r="R435" s="25">
        <v>2</v>
      </c>
      <c r="S435" s="26">
        <v>0</v>
      </c>
      <c r="T435" s="25">
        <v>7</v>
      </c>
      <c r="U435" s="25">
        <v>5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2</v>
      </c>
      <c r="N436" s="25">
        <v>1</v>
      </c>
      <c r="O436" s="26">
        <v>0</v>
      </c>
      <c r="P436" s="25">
        <v>1</v>
      </c>
      <c r="Q436" s="25">
        <v>7</v>
      </c>
      <c r="R436" s="25">
        <v>0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2</v>
      </c>
      <c r="N439" s="25">
        <v>0</v>
      </c>
      <c r="O439" s="26">
        <v>0</v>
      </c>
      <c r="P439" s="25">
        <v>0</v>
      </c>
      <c r="Q439" s="25">
        <v>6</v>
      </c>
      <c r="R439" s="25">
        <v>1</v>
      </c>
      <c r="S439" s="26">
        <v>0</v>
      </c>
      <c r="T439" s="25">
        <v>1</v>
      </c>
      <c r="U439" s="25">
        <v>3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3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4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1</v>
      </c>
      <c r="N447" s="25">
        <v>0</v>
      </c>
      <c r="O447" s="26">
        <v>0</v>
      </c>
      <c r="P447" s="25">
        <v>0</v>
      </c>
      <c r="Q447" s="25">
        <v>3</v>
      </c>
      <c r="R447" s="25">
        <v>1</v>
      </c>
      <c r="S447" s="26">
        <v>2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1</v>
      </c>
      <c r="L451" s="26">
        <v>4</v>
      </c>
      <c r="M451" s="25">
        <v>0</v>
      </c>
      <c r="N451" s="25">
        <v>2</v>
      </c>
      <c r="O451" s="26">
        <v>0</v>
      </c>
      <c r="P451" s="25">
        <v>2</v>
      </c>
      <c r="Q451" s="25">
        <v>7</v>
      </c>
      <c r="R451" s="25">
        <v>3</v>
      </c>
      <c r="S451" s="26">
        <v>3</v>
      </c>
      <c r="T451" s="25">
        <v>14</v>
      </c>
      <c r="U451" s="25">
        <v>17</v>
      </c>
      <c r="V451" s="25">
        <v>9</v>
      </c>
      <c r="W451" s="17">
        <v>0</v>
      </c>
      <c r="X451" s="17">
        <v>0</v>
      </c>
      <c r="Y451" s="25">
        <v>1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1</v>
      </c>
      <c r="O455" s="26">
        <v>0</v>
      </c>
      <c r="P455" s="25">
        <v>2</v>
      </c>
      <c r="Q455" s="25">
        <v>3</v>
      </c>
      <c r="R455" s="25">
        <v>2</v>
      </c>
      <c r="S455" s="26">
        <v>2</v>
      </c>
      <c r="T455" s="25">
        <v>7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2</v>
      </c>
      <c r="O457" s="26">
        <v>0</v>
      </c>
      <c r="P457" s="25">
        <v>2</v>
      </c>
      <c r="Q457" s="25">
        <v>0</v>
      </c>
      <c r="R457" s="25">
        <v>6</v>
      </c>
      <c r="S457" s="26">
        <v>0</v>
      </c>
      <c r="T457" s="25">
        <v>0</v>
      </c>
      <c r="U457" s="25">
        <v>0</v>
      </c>
      <c r="V457" s="25">
        <v>0</v>
      </c>
      <c r="W457" s="17">
        <v>3</v>
      </c>
      <c r="X457" s="17">
        <v>3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1</v>
      </c>
      <c r="L459" s="26">
        <v>1</v>
      </c>
      <c r="M459" s="25">
        <v>1</v>
      </c>
      <c r="N459" s="25">
        <v>2</v>
      </c>
      <c r="O459" s="26">
        <v>0</v>
      </c>
      <c r="P459" s="25">
        <v>1</v>
      </c>
      <c r="Q459" s="25">
        <v>3</v>
      </c>
      <c r="R459" s="25">
        <v>0</v>
      </c>
      <c r="S459" s="26">
        <v>4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1</v>
      </c>
      <c r="O472" s="26">
        <v>0</v>
      </c>
      <c r="P472" s="25">
        <v>0</v>
      </c>
      <c r="Q472" s="25">
        <v>2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3</v>
      </c>
      <c r="Q506" s="25">
        <v>1</v>
      </c>
      <c r="R506" s="25">
        <v>0</v>
      </c>
      <c r="S506" s="26">
        <v>0</v>
      </c>
      <c r="T506" s="25">
        <v>2</v>
      </c>
      <c r="U506" s="25">
        <v>1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2</v>
      </c>
      <c r="N507" s="25">
        <v>2</v>
      </c>
      <c r="O507" s="26">
        <v>0</v>
      </c>
      <c r="P507" s="25">
        <v>4</v>
      </c>
      <c r="Q507" s="25">
        <v>2</v>
      </c>
      <c r="R507" s="25">
        <v>2</v>
      </c>
      <c r="S507" s="26">
        <v>1</v>
      </c>
      <c r="T507" s="25">
        <v>0</v>
      </c>
      <c r="U507" s="25">
        <v>4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2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4</v>
      </c>
      <c r="R522" s="25">
        <v>4</v>
      </c>
      <c r="S522" s="26">
        <v>0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2</v>
      </c>
      <c r="R525" s="25">
        <v>3</v>
      </c>
      <c r="S525" s="26">
        <v>0</v>
      </c>
      <c r="T525" s="25">
        <v>0</v>
      </c>
      <c r="U525" s="25">
        <v>0</v>
      </c>
      <c r="V525" s="25">
        <v>5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6</v>
      </c>
      <c r="K532" s="17">
        <v>2</v>
      </c>
      <c r="L532" s="26">
        <v>3</v>
      </c>
      <c r="M532" s="25">
        <v>1</v>
      </c>
      <c r="N532" s="25">
        <v>0</v>
      </c>
      <c r="O532" s="26">
        <v>0</v>
      </c>
      <c r="P532" s="25">
        <v>1</v>
      </c>
      <c r="Q532" s="25">
        <v>1</v>
      </c>
      <c r="R532" s="25">
        <v>3</v>
      </c>
      <c r="S532" s="26">
        <v>9</v>
      </c>
      <c r="T532" s="25">
        <v>4</v>
      </c>
      <c r="U532" s="25">
        <v>4</v>
      </c>
      <c r="V532" s="25">
        <v>1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4</v>
      </c>
      <c r="R535" s="25">
        <v>1</v>
      </c>
      <c r="S535" s="26">
        <v>0</v>
      </c>
      <c r="T535" s="25">
        <v>1</v>
      </c>
      <c r="U535" s="25">
        <v>14</v>
      </c>
      <c r="V535" s="25">
        <v>10</v>
      </c>
      <c r="W535" s="17">
        <v>0</v>
      </c>
      <c r="X535" s="17">
        <v>0</v>
      </c>
      <c r="Y535" s="25">
        <v>0</v>
      </c>
      <c r="Z535" s="25">
        <v>7</v>
      </c>
      <c r="AA535" s="25">
        <v>5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1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2</v>
      </c>
      <c r="L551" s="26">
        <v>1</v>
      </c>
      <c r="M551" s="25">
        <v>0</v>
      </c>
      <c r="N551" s="25">
        <v>3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0</v>
      </c>
      <c r="M552" s="25">
        <v>2</v>
      </c>
      <c r="N552" s="25">
        <v>1</v>
      </c>
      <c r="O552" s="26">
        <v>0</v>
      </c>
      <c r="P552" s="25">
        <v>1</v>
      </c>
      <c r="Q552" s="25">
        <v>3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4</v>
      </c>
      <c r="N553" s="25">
        <v>2</v>
      </c>
      <c r="O553" s="26">
        <v>0</v>
      </c>
      <c r="P553" s="25">
        <v>1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4</v>
      </c>
      <c r="N555" s="25">
        <v>1</v>
      </c>
      <c r="O555" s="26">
        <v>0</v>
      </c>
      <c r="P555" s="25">
        <v>1</v>
      </c>
      <c r="Q555" s="25">
        <v>6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0</v>
      </c>
      <c r="T570" s="25">
        <v>2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2</v>
      </c>
      <c r="M571" s="25">
        <v>2</v>
      </c>
      <c r="N571" s="25">
        <v>1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1</v>
      </c>
      <c r="U571" s="25">
        <v>5</v>
      </c>
      <c r="V571" s="25">
        <v>0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2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30</v>
      </c>
      <c r="K592" s="17">
        <v>24</v>
      </c>
      <c r="L592" s="26">
        <v>7</v>
      </c>
      <c r="M592" s="25">
        <v>9</v>
      </c>
      <c r="N592" s="25">
        <v>13</v>
      </c>
      <c r="O592" s="26">
        <v>2</v>
      </c>
      <c r="P592" s="25">
        <v>11</v>
      </c>
      <c r="Q592" s="25">
        <v>58</v>
      </c>
      <c r="R592" s="25">
        <v>27</v>
      </c>
      <c r="S592" s="26">
        <v>38</v>
      </c>
      <c r="T592" s="25">
        <v>2</v>
      </c>
      <c r="U592" s="25">
        <v>3</v>
      </c>
      <c r="V592" s="25">
        <v>4</v>
      </c>
      <c r="W592" s="17">
        <v>21</v>
      </c>
      <c r="X592" s="17">
        <v>24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1</v>
      </c>
      <c r="U594" s="25">
        <v>7</v>
      </c>
      <c r="V594" s="25">
        <v>0</v>
      </c>
      <c r="W594" s="17">
        <v>0</v>
      </c>
      <c r="X594" s="17">
        <v>0</v>
      </c>
      <c r="Y594" s="25">
        <v>0</v>
      </c>
      <c r="Z594" s="25">
        <v>1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2</v>
      </c>
      <c r="T599" s="25">
        <v>3</v>
      </c>
      <c r="U599" s="25">
        <v>2</v>
      </c>
      <c r="V599" s="25">
        <v>1</v>
      </c>
      <c r="W599" s="17">
        <v>0</v>
      </c>
      <c r="X599" s="17">
        <v>0</v>
      </c>
      <c r="Y599" s="25">
        <v>1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1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1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1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2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1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2</v>
      </c>
      <c r="Q618" s="25">
        <v>1</v>
      </c>
      <c r="R618" s="25">
        <v>2</v>
      </c>
      <c r="S618" s="26">
        <v>0</v>
      </c>
      <c r="T618" s="25">
        <v>2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1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3</v>
      </c>
      <c r="R620" s="25">
        <v>0</v>
      </c>
      <c r="S620" s="26">
        <v>2</v>
      </c>
      <c r="T620" s="25">
        <v>8</v>
      </c>
      <c r="U620" s="25">
        <v>6</v>
      </c>
      <c r="V620" s="25">
        <v>3</v>
      </c>
      <c r="W620" s="17">
        <v>0</v>
      </c>
      <c r="X620" s="17">
        <v>0</v>
      </c>
      <c r="Y620" s="25">
        <v>0</v>
      </c>
      <c r="Z620" s="25">
        <v>3</v>
      </c>
      <c r="AA620" s="25">
        <v>1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1</v>
      </c>
      <c r="O621" s="26">
        <v>0</v>
      </c>
      <c r="P621" s="25">
        <v>1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4</v>
      </c>
      <c r="Q623" s="25">
        <v>3</v>
      </c>
      <c r="R623" s="25">
        <v>1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2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1</v>
      </c>
      <c r="Q636" s="25">
        <v>5</v>
      </c>
      <c r="R636" s="25">
        <v>0</v>
      </c>
      <c r="S636" s="26">
        <v>0</v>
      </c>
      <c r="T636" s="25">
        <v>1</v>
      </c>
      <c r="U636" s="25">
        <v>1</v>
      </c>
      <c r="V636" s="25">
        <v>0</v>
      </c>
      <c r="W636" s="17">
        <v>0</v>
      </c>
      <c r="X636" s="17">
        <v>0</v>
      </c>
      <c r="Y636" s="25">
        <v>0</v>
      </c>
      <c r="Z636" s="25">
        <v>1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8</v>
      </c>
      <c r="L657" s="26">
        <v>5</v>
      </c>
      <c r="M657" s="25">
        <v>4</v>
      </c>
      <c r="N657" s="25">
        <v>5</v>
      </c>
      <c r="O657" s="26">
        <v>2</v>
      </c>
      <c r="P657" s="25">
        <v>11</v>
      </c>
      <c r="Q657" s="25">
        <v>34</v>
      </c>
      <c r="R657" s="25">
        <v>14</v>
      </c>
      <c r="S657" s="26">
        <v>4</v>
      </c>
      <c r="T657" s="25">
        <v>24</v>
      </c>
      <c r="U657" s="25">
        <v>11</v>
      </c>
      <c r="V657" s="25">
        <v>13</v>
      </c>
      <c r="W657" s="17">
        <v>4</v>
      </c>
      <c r="X657" s="17">
        <v>4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2</v>
      </c>
      <c r="K669" s="17">
        <v>0</v>
      </c>
      <c r="L669" s="26">
        <v>0</v>
      </c>
      <c r="M669" s="25">
        <v>0</v>
      </c>
      <c r="N669" s="25">
        <v>1</v>
      </c>
      <c r="O669" s="26">
        <v>0</v>
      </c>
      <c r="P669" s="25">
        <v>1</v>
      </c>
      <c r="Q669" s="25">
        <v>2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3</v>
      </c>
      <c r="N671" s="25">
        <v>1</v>
      </c>
      <c r="O671" s="26">
        <v>0</v>
      </c>
      <c r="P671" s="25">
        <v>0</v>
      </c>
      <c r="Q671" s="25">
        <v>5</v>
      </c>
      <c r="R671" s="25">
        <v>4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2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1</v>
      </c>
      <c r="U713" s="25">
        <v>0</v>
      </c>
      <c r="V713" s="25">
        <v>0</v>
      </c>
      <c r="W713" s="17">
        <v>0</v>
      </c>
      <c r="X713" s="17">
        <v>0</v>
      </c>
      <c r="Y713" s="25">
        <v>1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0</v>
      </c>
      <c r="U721" s="25">
        <v>3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2</v>
      </c>
      <c r="M726" s="25">
        <v>0</v>
      </c>
      <c r="N726" s="25">
        <v>0</v>
      </c>
      <c r="O726" s="26">
        <v>0</v>
      </c>
      <c r="P726" s="25">
        <v>0</v>
      </c>
      <c r="Q726" s="25">
        <v>1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2</v>
      </c>
      <c r="M729" s="25">
        <v>4</v>
      </c>
      <c r="N729" s="25">
        <v>1</v>
      </c>
      <c r="O729" s="26">
        <v>0</v>
      </c>
      <c r="P729" s="25">
        <v>1</v>
      </c>
      <c r="Q729" s="25">
        <v>4</v>
      </c>
      <c r="R729" s="25">
        <v>0</v>
      </c>
      <c r="S729" s="26">
        <v>0</v>
      </c>
      <c r="T729" s="25">
        <v>2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5</v>
      </c>
      <c r="N732" s="25">
        <v>1</v>
      </c>
      <c r="O732" s="26">
        <v>0</v>
      </c>
      <c r="P732" s="25">
        <v>1</v>
      </c>
      <c r="Q732" s="25">
        <v>2</v>
      </c>
      <c r="R732" s="25">
        <v>1</v>
      </c>
      <c r="S732" s="26">
        <v>1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2</v>
      </c>
      <c r="R733" s="25">
        <v>0</v>
      </c>
      <c r="S733" s="26">
        <v>0</v>
      </c>
      <c r="T733" s="25">
        <v>1</v>
      </c>
      <c r="U733" s="25">
        <v>0</v>
      </c>
      <c r="V733" s="25">
        <v>0</v>
      </c>
      <c r="W733" s="17">
        <v>2</v>
      </c>
      <c r="X733" s="17">
        <v>2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1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2</v>
      </c>
      <c r="M744" s="25">
        <v>0</v>
      </c>
      <c r="N744" s="25">
        <v>1</v>
      </c>
      <c r="O744" s="26">
        <v>0</v>
      </c>
      <c r="P744" s="25">
        <v>2</v>
      </c>
      <c r="Q744" s="25">
        <v>9</v>
      </c>
      <c r="R744" s="25">
        <v>4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1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2</v>
      </c>
      <c r="N760" s="25">
        <v>0</v>
      </c>
      <c r="O760" s="26">
        <v>0</v>
      </c>
      <c r="P760" s="25">
        <v>0</v>
      </c>
      <c r="Q760" s="25">
        <v>7</v>
      </c>
      <c r="R760" s="25">
        <v>1</v>
      </c>
      <c r="S760" s="26">
        <v>0</v>
      </c>
      <c r="T760" s="25">
        <v>0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3</v>
      </c>
      <c r="M762" s="25">
        <v>2</v>
      </c>
      <c r="N762" s="25">
        <v>3</v>
      </c>
      <c r="O762" s="26">
        <v>0</v>
      </c>
      <c r="P762" s="25">
        <v>5</v>
      </c>
      <c r="Q762" s="25">
        <v>12</v>
      </c>
      <c r="R762" s="25">
        <v>1</v>
      </c>
      <c r="S762" s="26">
        <v>0</v>
      </c>
      <c r="T762" s="25">
        <v>5</v>
      </c>
      <c r="U762" s="25">
        <v>2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2</v>
      </c>
      <c r="L763" s="26">
        <v>3</v>
      </c>
      <c r="M763" s="25">
        <v>2</v>
      </c>
      <c r="N763" s="25">
        <v>6</v>
      </c>
      <c r="O763" s="26">
        <v>0</v>
      </c>
      <c r="P763" s="25">
        <v>3</v>
      </c>
      <c r="Q763" s="25">
        <v>14</v>
      </c>
      <c r="R763" s="25">
        <v>15</v>
      </c>
      <c r="S763" s="26">
        <v>6</v>
      </c>
      <c r="T763" s="25">
        <v>15</v>
      </c>
      <c r="U763" s="25">
        <v>0</v>
      </c>
      <c r="V763" s="25">
        <v>2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1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1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1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5</v>
      </c>
      <c r="R769" s="25">
        <v>4</v>
      </c>
      <c r="S769" s="26">
        <v>0</v>
      </c>
      <c r="T769" s="25">
        <v>0</v>
      </c>
      <c r="U769" s="25">
        <v>0</v>
      </c>
      <c r="V769" s="25">
        <v>1</v>
      </c>
      <c r="W769" s="17">
        <v>0</v>
      </c>
      <c r="X769" s="17">
        <v>0</v>
      </c>
      <c r="Y769" s="25">
        <v>0</v>
      </c>
      <c r="Z769" s="25">
        <v>0</v>
      </c>
      <c r="AA769" s="25">
        <v>1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3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3</v>
      </c>
      <c r="R771" s="25">
        <v>0</v>
      </c>
      <c r="S771" s="26">
        <v>1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4</v>
      </c>
      <c r="K772" s="17">
        <v>1</v>
      </c>
      <c r="L772" s="26">
        <v>2</v>
      </c>
      <c r="M772" s="25">
        <v>2</v>
      </c>
      <c r="N772" s="25">
        <v>1</v>
      </c>
      <c r="O772" s="26">
        <v>0</v>
      </c>
      <c r="P772" s="25">
        <v>0</v>
      </c>
      <c r="Q772" s="25">
        <v>16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7</v>
      </c>
      <c r="X772" s="17">
        <v>7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2</v>
      </c>
      <c r="L773" s="26">
        <v>0</v>
      </c>
      <c r="M773" s="25">
        <v>1</v>
      </c>
      <c r="N773" s="25">
        <v>0</v>
      </c>
      <c r="O773" s="26">
        <v>0</v>
      </c>
      <c r="P773" s="25">
        <v>1</v>
      </c>
      <c r="Q773" s="25">
        <v>3</v>
      </c>
      <c r="R773" s="25">
        <v>0</v>
      </c>
      <c r="S773" s="26">
        <v>1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2</v>
      </c>
      <c r="K778" s="17">
        <v>0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2</v>
      </c>
      <c r="S778" s="26">
        <v>3</v>
      </c>
      <c r="T778" s="25">
        <v>0</v>
      </c>
      <c r="U778" s="25">
        <v>1</v>
      </c>
      <c r="V778" s="25">
        <v>5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5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4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tabSelected="1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858</v>
      </c>
      <c r="K2" s="4">
        <f>SUBTOTAL(9,K5:K953)</f>
        <v>814</v>
      </c>
      <c r="L2" s="4">
        <f t="shared" ref="L2:AA2" si="0">SUBTOTAL(9,L5:L953)</f>
        <v>687</v>
      </c>
      <c r="M2" s="4">
        <f t="shared" si="0"/>
        <v>647</v>
      </c>
      <c r="N2" s="4">
        <f t="shared" si="0"/>
        <v>581</v>
      </c>
      <c r="O2" s="4">
        <f t="shared" si="0"/>
        <v>49</v>
      </c>
      <c r="P2" s="4">
        <f t="shared" si="0"/>
        <v>940</v>
      </c>
      <c r="Q2" s="4">
        <f t="shared" si="0"/>
        <v>3006</v>
      </c>
      <c r="R2" s="4">
        <f t="shared" si="0"/>
        <v>1812</v>
      </c>
      <c r="S2" s="4">
        <f t="shared" si="0"/>
        <v>1168</v>
      </c>
      <c r="T2" s="4">
        <f t="shared" si="0"/>
        <v>4109</v>
      </c>
      <c r="U2" s="4">
        <f t="shared" si="0"/>
        <v>2522</v>
      </c>
      <c r="V2" s="4">
        <f t="shared" si="0"/>
        <v>1775</v>
      </c>
      <c r="W2" s="4">
        <f t="shared" si="0"/>
        <v>445</v>
      </c>
      <c r="X2" s="4">
        <f t="shared" si="0"/>
        <v>606</v>
      </c>
      <c r="Y2" s="4">
        <f t="shared" si="0"/>
        <v>23</v>
      </c>
      <c r="Z2" s="4">
        <f t="shared" si="0"/>
        <v>101</v>
      </c>
      <c r="AA2" s="4">
        <f t="shared" si="0"/>
        <v>76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1</v>
      </c>
      <c r="L5" s="23">
        <v>0</v>
      </c>
      <c r="M5" s="23">
        <v>0</v>
      </c>
      <c r="N5" s="23">
        <v>1</v>
      </c>
      <c r="O5" s="23">
        <v>0</v>
      </c>
      <c r="P5" s="24">
        <v>2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1</v>
      </c>
      <c r="M6" s="25">
        <v>0</v>
      </c>
      <c r="N6" s="25">
        <v>0</v>
      </c>
      <c r="O6" s="26">
        <v>9</v>
      </c>
      <c r="P6" s="25">
        <v>4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17</v>
      </c>
      <c r="U7" s="25">
        <v>5</v>
      </c>
      <c r="V7" s="25">
        <v>3</v>
      </c>
      <c r="W7" s="17">
        <v>0</v>
      </c>
      <c r="X7" s="17">
        <v>2</v>
      </c>
      <c r="Y7" s="25">
        <v>1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1</v>
      </c>
      <c r="R8" s="25">
        <v>1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2</v>
      </c>
      <c r="L9" s="25">
        <v>0</v>
      </c>
      <c r="M9" s="25">
        <v>2</v>
      </c>
      <c r="N9" s="25">
        <v>0</v>
      </c>
      <c r="O9" s="26">
        <v>0</v>
      </c>
      <c r="P9" s="25">
        <v>0</v>
      </c>
      <c r="Q9" s="25">
        <v>1</v>
      </c>
      <c r="R9" s="25">
        <v>3</v>
      </c>
      <c r="S9" s="26">
        <v>0</v>
      </c>
      <c r="T9" s="25">
        <v>10</v>
      </c>
      <c r="U9" s="25">
        <v>2</v>
      </c>
      <c r="V9" s="25">
        <v>0</v>
      </c>
      <c r="W9" s="17">
        <v>0</v>
      </c>
      <c r="X9" s="17">
        <v>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20</v>
      </c>
      <c r="K10" s="17">
        <v>11</v>
      </c>
      <c r="L10" s="25">
        <v>18</v>
      </c>
      <c r="M10" s="25">
        <v>11</v>
      </c>
      <c r="N10" s="25">
        <v>10</v>
      </c>
      <c r="O10" s="26">
        <v>1</v>
      </c>
      <c r="P10" s="25">
        <v>26</v>
      </c>
      <c r="Q10" s="25">
        <v>66</v>
      </c>
      <c r="R10" s="25">
        <v>37</v>
      </c>
      <c r="S10" s="26">
        <v>32</v>
      </c>
      <c r="T10" s="25">
        <v>72</v>
      </c>
      <c r="U10" s="25">
        <v>40</v>
      </c>
      <c r="V10" s="25">
        <v>12</v>
      </c>
      <c r="W10" s="17">
        <v>0</v>
      </c>
      <c r="X10" s="17">
        <v>1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13</v>
      </c>
      <c r="K11" s="17">
        <v>8</v>
      </c>
      <c r="L11" s="25">
        <v>9</v>
      </c>
      <c r="M11" s="25">
        <v>6</v>
      </c>
      <c r="N11" s="25">
        <v>6</v>
      </c>
      <c r="O11" s="26">
        <v>1</v>
      </c>
      <c r="P11" s="25">
        <v>5</v>
      </c>
      <c r="Q11" s="25">
        <v>27</v>
      </c>
      <c r="R11" s="25">
        <v>15</v>
      </c>
      <c r="S11" s="26">
        <v>13</v>
      </c>
      <c r="T11" s="25">
        <v>63</v>
      </c>
      <c r="U11" s="25">
        <v>43</v>
      </c>
      <c r="V11" s="25">
        <v>31</v>
      </c>
      <c r="W11" s="17">
        <v>7</v>
      </c>
      <c r="X11" s="17">
        <v>13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14</v>
      </c>
      <c r="L12" s="25">
        <v>8</v>
      </c>
      <c r="M12" s="25">
        <v>8</v>
      </c>
      <c r="N12" s="25">
        <v>4</v>
      </c>
      <c r="O12" s="26">
        <v>1</v>
      </c>
      <c r="P12" s="25">
        <v>12</v>
      </c>
      <c r="Q12" s="25">
        <v>55</v>
      </c>
      <c r="R12" s="25">
        <v>22</v>
      </c>
      <c r="S12" s="26">
        <v>100</v>
      </c>
      <c r="T12" s="25">
        <v>61</v>
      </c>
      <c r="U12" s="25">
        <v>28</v>
      </c>
      <c r="V12" s="25">
        <v>26</v>
      </c>
      <c r="W12" s="17">
        <v>0</v>
      </c>
      <c r="X12" s="17">
        <v>21</v>
      </c>
      <c r="Y12" s="25">
        <v>0</v>
      </c>
      <c r="Z12" s="25">
        <v>0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15</v>
      </c>
      <c r="L13" s="25">
        <v>9</v>
      </c>
      <c r="M13" s="25">
        <v>9</v>
      </c>
      <c r="N13" s="25">
        <v>5</v>
      </c>
      <c r="O13" s="26">
        <v>4</v>
      </c>
      <c r="P13" s="25">
        <v>12</v>
      </c>
      <c r="Q13" s="25">
        <v>55</v>
      </c>
      <c r="R13" s="25">
        <v>28</v>
      </c>
      <c r="S13" s="26">
        <v>44</v>
      </c>
      <c r="T13" s="25">
        <v>24</v>
      </c>
      <c r="U13" s="25">
        <v>25</v>
      </c>
      <c r="V13" s="25">
        <v>22</v>
      </c>
      <c r="W13" s="17">
        <v>0</v>
      </c>
      <c r="X13" s="17">
        <v>9</v>
      </c>
      <c r="Y13" s="25">
        <v>0</v>
      </c>
      <c r="Z13" s="25">
        <v>2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1</v>
      </c>
      <c r="L14" s="25">
        <v>1</v>
      </c>
      <c r="M14" s="25">
        <v>3</v>
      </c>
      <c r="N14" s="25">
        <v>1</v>
      </c>
      <c r="O14" s="26">
        <v>0</v>
      </c>
      <c r="P14" s="25">
        <v>4</v>
      </c>
      <c r="Q14" s="25">
        <v>22</v>
      </c>
      <c r="R14" s="25">
        <v>14</v>
      </c>
      <c r="S14" s="26">
        <v>6</v>
      </c>
      <c r="T14" s="25">
        <v>70</v>
      </c>
      <c r="U14" s="25">
        <v>51</v>
      </c>
      <c r="V14" s="25">
        <v>40</v>
      </c>
      <c r="W14" s="17">
        <v>1</v>
      </c>
      <c r="X14" s="17">
        <v>2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0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0</v>
      </c>
      <c r="S15" s="26">
        <v>6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10</v>
      </c>
      <c r="L16" s="25">
        <v>7</v>
      </c>
      <c r="M16" s="25">
        <v>7</v>
      </c>
      <c r="N16" s="25">
        <v>7</v>
      </c>
      <c r="O16" s="26">
        <v>1</v>
      </c>
      <c r="P16" s="25">
        <v>21</v>
      </c>
      <c r="Q16" s="25">
        <v>34</v>
      </c>
      <c r="R16" s="25">
        <v>17</v>
      </c>
      <c r="S16" s="26">
        <v>14</v>
      </c>
      <c r="T16" s="25">
        <v>22</v>
      </c>
      <c r="U16" s="25">
        <v>29</v>
      </c>
      <c r="V16" s="25">
        <v>26</v>
      </c>
      <c r="W16" s="17">
        <v>16</v>
      </c>
      <c r="X16" s="17">
        <v>3</v>
      </c>
      <c r="Y16" s="25">
        <v>0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5</v>
      </c>
      <c r="L17" s="25">
        <v>6</v>
      </c>
      <c r="M17" s="25">
        <v>2</v>
      </c>
      <c r="N17" s="25">
        <v>6</v>
      </c>
      <c r="O17" s="26">
        <v>0</v>
      </c>
      <c r="P17" s="25">
        <v>8</v>
      </c>
      <c r="Q17" s="25">
        <v>27</v>
      </c>
      <c r="R17" s="25">
        <v>22</v>
      </c>
      <c r="S17" s="26">
        <v>23</v>
      </c>
      <c r="T17" s="25">
        <v>42</v>
      </c>
      <c r="U17" s="25">
        <v>21</v>
      </c>
      <c r="V17" s="25">
        <v>21</v>
      </c>
      <c r="W17" s="17">
        <v>13</v>
      </c>
      <c r="X17" s="17">
        <v>20</v>
      </c>
      <c r="Y17" s="25">
        <v>1</v>
      </c>
      <c r="Z17" s="25">
        <v>2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5</v>
      </c>
      <c r="M18" s="25">
        <v>6</v>
      </c>
      <c r="N18" s="25">
        <v>6</v>
      </c>
      <c r="O18" s="26">
        <v>0</v>
      </c>
      <c r="P18" s="25">
        <v>9</v>
      </c>
      <c r="Q18" s="25">
        <v>9</v>
      </c>
      <c r="R18" s="25">
        <v>10</v>
      </c>
      <c r="S18" s="26">
        <v>13</v>
      </c>
      <c r="T18" s="25">
        <v>22</v>
      </c>
      <c r="U18" s="25">
        <v>7</v>
      </c>
      <c r="V18" s="25">
        <v>3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33</v>
      </c>
      <c r="L19" s="25">
        <v>33</v>
      </c>
      <c r="M19" s="25">
        <v>24</v>
      </c>
      <c r="N19" s="25">
        <v>24</v>
      </c>
      <c r="O19" s="26">
        <v>1</v>
      </c>
      <c r="P19" s="25">
        <v>54</v>
      </c>
      <c r="Q19" s="25">
        <v>166</v>
      </c>
      <c r="R19" s="25">
        <v>80</v>
      </c>
      <c r="S19" s="26">
        <v>42</v>
      </c>
      <c r="T19" s="25">
        <v>143</v>
      </c>
      <c r="U19" s="25">
        <v>77</v>
      </c>
      <c r="V19" s="25">
        <v>86</v>
      </c>
      <c r="W19" s="17">
        <v>120</v>
      </c>
      <c r="X19" s="17">
        <v>122</v>
      </c>
      <c r="Y19" s="25">
        <v>1</v>
      </c>
      <c r="Z19" s="25">
        <v>3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3</v>
      </c>
      <c r="M20" s="25">
        <v>2</v>
      </c>
      <c r="N20" s="25">
        <v>0</v>
      </c>
      <c r="O20" s="26">
        <v>0</v>
      </c>
      <c r="P20" s="25">
        <v>0</v>
      </c>
      <c r="Q20" s="25">
        <v>4</v>
      </c>
      <c r="R20" s="25">
        <v>0</v>
      </c>
      <c r="S20" s="26">
        <v>0</v>
      </c>
      <c r="T20" s="25">
        <v>3</v>
      </c>
      <c r="U20" s="25">
        <v>0</v>
      </c>
      <c r="V20" s="25">
        <v>1</v>
      </c>
      <c r="W20" s="17">
        <v>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2</v>
      </c>
      <c r="O21" s="26">
        <v>0</v>
      </c>
      <c r="P21" s="25">
        <v>2</v>
      </c>
      <c r="Q21" s="25">
        <v>5</v>
      </c>
      <c r="R21" s="25">
        <v>4</v>
      </c>
      <c r="S21" s="26">
        <v>4</v>
      </c>
      <c r="T21" s="25">
        <v>3</v>
      </c>
      <c r="U21" s="25">
        <v>0</v>
      </c>
      <c r="V21" s="25">
        <v>2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0</v>
      </c>
      <c r="Q22" s="25">
        <v>1</v>
      </c>
      <c r="R22" s="25">
        <v>3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2</v>
      </c>
      <c r="N23" s="25">
        <v>0</v>
      </c>
      <c r="O23" s="26">
        <v>0</v>
      </c>
      <c r="P23" s="25">
        <v>0</v>
      </c>
      <c r="Q23" s="25">
        <v>6</v>
      </c>
      <c r="R23" s="25">
        <v>3</v>
      </c>
      <c r="S23" s="26">
        <v>1</v>
      </c>
      <c r="T23" s="25">
        <v>2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1</v>
      </c>
      <c r="N25" s="25">
        <v>3</v>
      </c>
      <c r="O25" s="26">
        <v>0</v>
      </c>
      <c r="P25" s="25">
        <v>0</v>
      </c>
      <c r="Q25" s="25">
        <v>9</v>
      </c>
      <c r="R25" s="25">
        <v>5</v>
      </c>
      <c r="S25" s="26">
        <v>2</v>
      </c>
      <c r="T25" s="25">
        <v>1</v>
      </c>
      <c r="U25" s="25">
        <v>6</v>
      </c>
      <c r="V25" s="25">
        <v>5</v>
      </c>
      <c r="W25" s="17">
        <v>0</v>
      </c>
      <c r="X25" s="17">
        <v>0</v>
      </c>
      <c r="Y25" s="25">
        <v>0</v>
      </c>
      <c r="Z25" s="25">
        <v>1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9</v>
      </c>
      <c r="K26" s="17">
        <v>9</v>
      </c>
      <c r="L26" s="25">
        <v>13</v>
      </c>
      <c r="M26" s="25">
        <v>5</v>
      </c>
      <c r="N26" s="25">
        <v>6</v>
      </c>
      <c r="O26" s="26">
        <v>1</v>
      </c>
      <c r="P26" s="25">
        <v>13</v>
      </c>
      <c r="Q26" s="25">
        <v>51</v>
      </c>
      <c r="R26" s="25">
        <v>10</v>
      </c>
      <c r="S26" s="26">
        <v>27</v>
      </c>
      <c r="T26" s="25">
        <v>24</v>
      </c>
      <c r="U26" s="25">
        <v>37</v>
      </c>
      <c r="V26" s="25">
        <v>14</v>
      </c>
      <c r="W26" s="17">
        <v>6</v>
      </c>
      <c r="X26" s="17">
        <v>11</v>
      </c>
      <c r="Y26" s="25">
        <v>0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31</v>
      </c>
      <c r="K27" s="17">
        <v>28</v>
      </c>
      <c r="L27" s="25">
        <v>22</v>
      </c>
      <c r="M27" s="25">
        <v>16</v>
      </c>
      <c r="N27" s="25">
        <v>18</v>
      </c>
      <c r="O27" s="26">
        <v>3</v>
      </c>
      <c r="P27" s="25">
        <v>25</v>
      </c>
      <c r="Q27" s="25">
        <v>85</v>
      </c>
      <c r="R27" s="25">
        <v>70</v>
      </c>
      <c r="S27" s="26">
        <v>15</v>
      </c>
      <c r="T27" s="25">
        <v>161</v>
      </c>
      <c r="U27" s="25">
        <v>54</v>
      </c>
      <c r="V27" s="25">
        <v>21</v>
      </c>
      <c r="W27" s="17">
        <v>1</v>
      </c>
      <c r="X27" s="17">
        <v>33</v>
      </c>
      <c r="Y27" s="25">
        <v>1</v>
      </c>
      <c r="Z27" s="25">
        <v>5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29</v>
      </c>
      <c r="L28" s="25">
        <v>27</v>
      </c>
      <c r="M28" s="25">
        <v>23</v>
      </c>
      <c r="N28" s="25">
        <v>13</v>
      </c>
      <c r="O28" s="26">
        <v>2</v>
      </c>
      <c r="P28" s="25">
        <v>33</v>
      </c>
      <c r="Q28" s="25">
        <v>113</v>
      </c>
      <c r="R28" s="25">
        <v>62</v>
      </c>
      <c r="S28" s="26">
        <v>85</v>
      </c>
      <c r="T28" s="25">
        <v>445</v>
      </c>
      <c r="U28" s="25">
        <v>191</v>
      </c>
      <c r="V28" s="25">
        <v>121</v>
      </c>
      <c r="W28" s="17">
        <v>8</v>
      </c>
      <c r="X28" s="17">
        <v>8</v>
      </c>
      <c r="Y28" s="25">
        <v>4</v>
      </c>
      <c r="Z28" s="25">
        <v>15</v>
      </c>
      <c r="AA28" s="25">
        <v>10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17</v>
      </c>
      <c r="K29" s="17">
        <v>10</v>
      </c>
      <c r="L29" s="25">
        <v>12</v>
      </c>
      <c r="M29" s="25">
        <v>11</v>
      </c>
      <c r="N29" s="25">
        <v>7</v>
      </c>
      <c r="O29" s="26">
        <v>1</v>
      </c>
      <c r="P29" s="25">
        <v>25</v>
      </c>
      <c r="Q29" s="25">
        <v>67</v>
      </c>
      <c r="R29" s="25">
        <v>42</v>
      </c>
      <c r="S29" s="26">
        <v>7</v>
      </c>
      <c r="T29" s="25">
        <v>106</v>
      </c>
      <c r="U29" s="25">
        <v>43</v>
      </c>
      <c r="V29" s="25">
        <v>17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21</v>
      </c>
      <c r="K30" s="17">
        <v>21</v>
      </c>
      <c r="L30" s="25">
        <v>24</v>
      </c>
      <c r="M30" s="25">
        <v>14</v>
      </c>
      <c r="N30" s="25">
        <v>7</v>
      </c>
      <c r="O30" s="26">
        <v>2</v>
      </c>
      <c r="P30" s="25">
        <v>23</v>
      </c>
      <c r="Q30" s="25">
        <v>55</v>
      </c>
      <c r="R30" s="25">
        <v>35</v>
      </c>
      <c r="S30" s="26">
        <v>50</v>
      </c>
      <c r="T30" s="25">
        <v>141</v>
      </c>
      <c r="U30" s="25">
        <v>101</v>
      </c>
      <c r="V30" s="25">
        <v>57</v>
      </c>
      <c r="W30" s="17">
        <v>13</v>
      </c>
      <c r="X30" s="17">
        <v>43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1</v>
      </c>
      <c r="O31" s="26">
        <v>0</v>
      </c>
      <c r="P31" s="25">
        <v>1</v>
      </c>
      <c r="Q31" s="25">
        <v>7</v>
      </c>
      <c r="R31" s="25">
        <v>4</v>
      </c>
      <c r="S31" s="26">
        <v>9</v>
      </c>
      <c r="T31" s="25">
        <v>3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12</v>
      </c>
      <c r="K32" s="17">
        <v>6</v>
      </c>
      <c r="L32" s="25">
        <v>5</v>
      </c>
      <c r="M32" s="25">
        <v>3</v>
      </c>
      <c r="N32" s="25">
        <v>2</v>
      </c>
      <c r="O32" s="26">
        <v>0</v>
      </c>
      <c r="P32" s="25">
        <v>4</v>
      </c>
      <c r="Q32" s="25">
        <v>25</v>
      </c>
      <c r="R32" s="25">
        <v>14</v>
      </c>
      <c r="S32" s="26">
        <v>20</v>
      </c>
      <c r="T32" s="25">
        <v>71</v>
      </c>
      <c r="U32" s="25">
        <v>64</v>
      </c>
      <c r="V32" s="25">
        <v>62</v>
      </c>
      <c r="W32" s="17">
        <v>2</v>
      </c>
      <c r="X32" s="17">
        <v>1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6</v>
      </c>
      <c r="L33" s="25">
        <v>11</v>
      </c>
      <c r="M33" s="25">
        <v>6</v>
      </c>
      <c r="N33" s="25">
        <v>7</v>
      </c>
      <c r="O33" s="26">
        <v>0</v>
      </c>
      <c r="P33" s="25">
        <v>10</v>
      </c>
      <c r="Q33" s="25">
        <v>34</v>
      </c>
      <c r="R33" s="25">
        <v>21</v>
      </c>
      <c r="S33" s="26">
        <v>3</v>
      </c>
      <c r="T33" s="25">
        <v>125</v>
      </c>
      <c r="U33" s="25">
        <v>123</v>
      </c>
      <c r="V33" s="25">
        <v>66</v>
      </c>
      <c r="W33" s="17">
        <v>15</v>
      </c>
      <c r="X33" s="17">
        <v>16</v>
      </c>
      <c r="Y33" s="25">
        <v>0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6</v>
      </c>
      <c r="L34" s="25">
        <v>2</v>
      </c>
      <c r="M34" s="25">
        <v>2</v>
      </c>
      <c r="N34" s="25">
        <v>1</v>
      </c>
      <c r="O34" s="26">
        <v>0</v>
      </c>
      <c r="P34" s="25">
        <v>6</v>
      </c>
      <c r="Q34" s="25">
        <v>8</v>
      </c>
      <c r="R34" s="25">
        <v>9</v>
      </c>
      <c r="S34" s="26">
        <v>8</v>
      </c>
      <c r="T34" s="25">
        <v>12</v>
      </c>
      <c r="U34" s="25">
        <v>7</v>
      </c>
      <c r="V34" s="25">
        <v>9</v>
      </c>
      <c r="W34" s="17">
        <v>0</v>
      </c>
      <c r="X34" s="17">
        <v>0</v>
      </c>
      <c r="Y34" s="25">
        <v>0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19</v>
      </c>
      <c r="L35" s="25">
        <v>7</v>
      </c>
      <c r="M35" s="25">
        <v>8</v>
      </c>
      <c r="N35" s="25">
        <v>8</v>
      </c>
      <c r="O35" s="26">
        <v>1</v>
      </c>
      <c r="P35" s="25">
        <v>13</v>
      </c>
      <c r="Q35" s="25">
        <v>27</v>
      </c>
      <c r="R35" s="25">
        <v>18</v>
      </c>
      <c r="S35" s="26">
        <v>24</v>
      </c>
      <c r="T35" s="25">
        <v>35</v>
      </c>
      <c r="U35" s="25">
        <v>19</v>
      </c>
      <c r="V35" s="25">
        <v>17</v>
      </c>
      <c r="W35" s="17">
        <v>26</v>
      </c>
      <c r="X35" s="17">
        <v>27</v>
      </c>
      <c r="Y35" s="25">
        <v>0</v>
      </c>
      <c r="Z35" s="25">
        <v>1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2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6</v>
      </c>
      <c r="R36" s="25">
        <v>4</v>
      </c>
      <c r="S36" s="26">
        <v>2</v>
      </c>
      <c r="T36" s="25">
        <v>14</v>
      </c>
      <c r="U36" s="25">
        <v>5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3</v>
      </c>
      <c r="L38" s="25">
        <v>4</v>
      </c>
      <c r="M38" s="25">
        <v>2</v>
      </c>
      <c r="N38" s="25">
        <v>0</v>
      </c>
      <c r="O38" s="26">
        <v>0</v>
      </c>
      <c r="P38" s="25">
        <v>3</v>
      </c>
      <c r="Q38" s="25">
        <v>6</v>
      </c>
      <c r="R38" s="25">
        <v>4</v>
      </c>
      <c r="S38" s="26">
        <v>1</v>
      </c>
      <c r="T38" s="25">
        <v>26</v>
      </c>
      <c r="U38" s="25">
        <v>26</v>
      </c>
      <c r="V38" s="25">
        <v>23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3</v>
      </c>
      <c r="N39" s="25">
        <v>0</v>
      </c>
      <c r="O39" s="26">
        <v>0</v>
      </c>
      <c r="P39" s="25">
        <v>2</v>
      </c>
      <c r="Q39" s="25">
        <v>0</v>
      </c>
      <c r="R39" s="25">
        <v>3</v>
      </c>
      <c r="S39" s="26">
        <v>0</v>
      </c>
      <c r="T39" s="25">
        <v>5</v>
      </c>
      <c r="U39" s="25">
        <v>5</v>
      </c>
      <c r="V39" s="25">
        <v>3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1</v>
      </c>
      <c r="L40" s="25">
        <v>2</v>
      </c>
      <c r="M40" s="25">
        <v>4</v>
      </c>
      <c r="N40" s="25">
        <v>2</v>
      </c>
      <c r="O40" s="26">
        <v>0</v>
      </c>
      <c r="P40" s="25">
        <v>3</v>
      </c>
      <c r="Q40" s="25">
        <v>13</v>
      </c>
      <c r="R40" s="25">
        <v>15</v>
      </c>
      <c r="S40" s="26">
        <v>0</v>
      </c>
      <c r="T40" s="25">
        <v>20</v>
      </c>
      <c r="U40" s="25">
        <v>31</v>
      </c>
      <c r="V40" s="25">
        <v>23</v>
      </c>
      <c r="W40" s="17">
        <v>0</v>
      </c>
      <c r="X40" s="17">
        <v>12</v>
      </c>
      <c r="Y40" s="25">
        <v>2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1</v>
      </c>
      <c r="T42" s="25">
        <v>0</v>
      </c>
      <c r="U42" s="25">
        <v>3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1</v>
      </c>
      <c r="L44" s="25">
        <v>0</v>
      </c>
      <c r="M44" s="25">
        <v>2</v>
      </c>
      <c r="N44" s="25">
        <v>1</v>
      </c>
      <c r="O44" s="26">
        <v>0</v>
      </c>
      <c r="P44" s="25">
        <v>1</v>
      </c>
      <c r="Q44" s="25">
        <v>6</v>
      </c>
      <c r="R44" s="25">
        <v>2</v>
      </c>
      <c r="S44" s="26">
        <v>0</v>
      </c>
      <c r="T44" s="25">
        <v>0</v>
      </c>
      <c r="U44" s="25">
        <v>3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1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3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8</v>
      </c>
      <c r="U51" s="25">
        <v>1</v>
      </c>
      <c r="V51" s="25">
        <v>1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4</v>
      </c>
      <c r="R52" s="25">
        <v>3</v>
      </c>
      <c r="S52" s="26">
        <v>0</v>
      </c>
      <c r="T52" s="25">
        <v>0</v>
      </c>
      <c r="U52" s="25">
        <v>6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7</v>
      </c>
      <c r="L53" s="25">
        <v>4</v>
      </c>
      <c r="M53" s="25">
        <v>2</v>
      </c>
      <c r="N53" s="25">
        <v>7</v>
      </c>
      <c r="O53" s="26">
        <v>0</v>
      </c>
      <c r="P53" s="25">
        <v>5</v>
      </c>
      <c r="Q53" s="25">
        <v>32</v>
      </c>
      <c r="R53" s="25">
        <v>26</v>
      </c>
      <c r="S53" s="26">
        <v>15</v>
      </c>
      <c r="T53" s="25">
        <v>56</v>
      </c>
      <c r="U53" s="25">
        <v>47</v>
      </c>
      <c r="V53" s="25">
        <v>29</v>
      </c>
      <c r="W53" s="17">
        <v>9</v>
      </c>
      <c r="X53" s="17">
        <v>5</v>
      </c>
      <c r="Y53" s="25">
        <v>0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2</v>
      </c>
      <c r="M55" s="25">
        <v>1</v>
      </c>
      <c r="N55" s="25">
        <v>1</v>
      </c>
      <c r="O55" s="26">
        <v>0</v>
      </c>
      <c r="P55" s="25">
        <v>2</v>
      </c>
      <c r="Q55" s="25">
        <v>6</v>
      </c>
      <c r="R55" s="25">
        <v>7</v>
      </c>
      <c r="S55" s="26">
        <v>0</v>
      </c>
      <c r="T55" s="25">
        <v>6</v>
      </c>
      <c r="U55" s="25">
        <v>3</v>
      </c>
      <c r="V55" s="25">
        <v>6</v>
      </c>
      <c r="W55" s="17">
        <v>5</v>
      </c>
      <c r="X55" s="17">
        <v>0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8</v>
      </c>
      <c r="K56" s="17">
        <v>7</v>
      </c>
      <c r="L56" s="25">
        <v>7</v>
      </c>
      <c r="M56" s="25">
        <v>8</v>
      </c>
      <c r="N56" s="25">
        <v>7</v>
      </c>
      <c r="O56" s="26">
        <v>0</v>
      </c>
      <c r="P56" s="25">
        <v>7</v>
      </c>
      <c r="Q56" s="25">
        <v>21</v>
      </c>
      <c r="R56" s="25">
        <v>13</v>
      </c>
      <c r="S56" s="26">
        <v>1</v>
      </c>
      <c r="T56" s="25">
        <v>8</v>
      </c>
      <c r="U56" s="25">
        <v>9</v>
      </c>
      <c r="V56" s="25">
        <v>15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4</v>
      </c>
      <c r="R57" s="25">
        <v>3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0</v>
      </c>
      <c r="S58" s="26">
        <v>0</v>
      </c>
      <c r="T58" s="25">
        <v>4</v>
      </c>
      <c r="U58" s="25">
        <v>5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1</v>
      </c>
      <c r="T59" s="25">
        <v>3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3</v>
      </c>
      <c r="Q61" s="25">
        <v>2</v>
      </c>
      <c r="R61" s="25">
        <v>1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1</v>
      </c>
      <c r="M62" s="25">
        <v>3</v>
      </c>
      <c r="N62" s="25">
        <v>2</v>
      </c>
      <c r="O62" s="26">
        <v>0</v>
      </c>
      <c r="P62" s="25">
        <v>1</v>
      </c>
      <c r="Q62" s="25">
        <v>8</v>
      </c>
      <c r="R62" s="25">
        <v>5</v>
      </c>
      <c r="S62" s="26">
        <v>0</v>
      </c>
      <c r="T62" s="25">
        <v>1</v>
      </c>
      <c r="U62" s="25">
        <v>1</v>
      </c>
      <c r="V62" s="25">
        <v>3</v>
      </c>
      <c r="W62" s="17">
        <v>5</v>
      </c>
      <c r="X62" s="17">
        <v>5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2</v>
      </c>
      <c r="N64" s="25">
        <v>2</v>
      </c>
      <c r="O64" s="26">
        <v>0</v>
      </c>
      <c r="P64" s="25">
        <v>1</v>
      </c>
      <c r="Q64" s="25">
        <v>5</v>
      </c>
      <c r="R64" s="25">
        <v>7</v>
      </c>
      <c r="S64" s="26">
        <v>0</v>
      </c>
      <c r="T64" s="25">
        <v>1</v>
      </c>
      <c r="U64" s="25">
        <v>1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7</v>
      </c>
      <c r="M65" s="25">
        <v>2</v>
      </c>
      <c r="N65" s="25">
        <v>2</v>
      </c>
      <c r="O65" s="26">
        <v>0</v>
      </c>
      <c r="P65" s="25">
        <v>3</v>
      </c>
      <c r="Q65" s="25">
        <v>28</v>
      </c>
      <c r="R65" s="25">
        <v>12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4</v>
      </c>
      <c r="M66" s="25">
        <v>7</v>
      </c>
      <c r="N66" s="25">
        <v>6</v>
      </c>
      <c r="O66" s="26">
        <v>0</v>
      </c>
      <c r="P66" s="25">
        <v>21</v>
      </c>
      <c r="Q66" s="25">
        <v>27</v>
      </c>
      <c r="R66" s="25">
        <v>16</v>
      </c>
      <c r="S66" s="26">
        <v>12</v>
      </c>
      <c r="T66" s="25">
        <v>24</v>
      </c>
      <c r="U66" s="25">
        <v>12</v>
      </c>
      <c r="V66" s="25">
        <v>9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4</v>
      </c>
      <c r="L68" s="25">
        <v>7</v>
      </c>
      <c r="M68" s="25">
        <v>10</v>
      </c>
      <c r="N68" s="25">
        <v>3</v>
      </c>
      <c r="O68" s="26">
        <v>1</v>
      </c>
      <c r="P68" s="25">
        <v>4</v>
      </c>
      <c r="Q68" s="25">
        <v>28</v>
      </c>
      <c r="R68" s="25">
        <v>11</v>
      </c>
      <c r="S68" s="26">
        <v>2</v>
      </c>
      <c r="T68" s="25">
        <v>4</v>
      </c>
      <c r="U68" s="25">
        <v>1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2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1</v>
      </c>
      <c r="N71" s="25">
        <v>0</v>
      </c>
      <c r="O71" s="26">
        <v>0</v>
      </c>
      <c r="P71" s="25">
        <v>1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1</v>
      </c>
      <c r="L72" s="25">
        <v>0</v>
      </c>
      <c r="M72" s="25">
        <v>1</v>
      </c>
      <c r="N72" s="25">
        <v>1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1</v>
      </c>
      <c r="M73" s="25">
        <v>0</v>
      </c>
      <c r="N73" s="25">
        <v>0</v>
      </c>
      <c r="O73" s="26">
        <v>0</v>
      </c>
      <c r="P73" s="25">
        <v>0</v>
      </c>
      <c r="Q73" s="25">
        <v>9</v>
      </c>
      <c r="R73" s="25">
        <v>7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1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5</v>
      </c>
      <c r="L78" s="25">
        <v>4</v>
      </c>
      <c r="M78" s="25">
        <v>6</v>
      </c>
      <c r="N78" s="25">
        <v>4</v>
      </c>
      <c r="O78" s="26">
        <v>1</v>
      </c>
      <c r="P78" s="25">
        <v>4</v>
      </c>
      <c r="Q78" s="25">
        <v>15</v>
      </c>
      <c r="R78" s="25">
        <v>4</v>
      </c>
      <c r="S78" s="26">
        <v>3</v>
      </c>
      <c r="T78" s="25">
        <v>44</v>
      </c>
      <c r="U78" s="25">
        <v>51</v>
      </c>
      <c r="V78" s="25">
        <v>39</v>
      </c>
      <c r="W78" s="17">
        <v>5</v>
      </c>
      <c r="X78" s="17">
        <v>5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1</v>
      </c>
      <c r="R80" s="25">
        <v>3</v>
      </c>
      <c r="S80" s="26">
        <v>0</v>
      </c>
      <c r="T80" s="25">
        <v>4</v>
      </c>
      <c r="U80" s="25">
        <v>1</v>
      </c>
      <c r="V80" s="25">
        <v>0</v>
      </c>
      <c r="W80" s="17">
        <v>1</v>
      </c>
      <c r="X80" s="17">
        <v>1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2</v>
      </c>
      <c r="U81" s="25">
        <v>3</v>
      </c>
      <c r="V81" s="25">
        <v>8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6</v>
      </c>
      <c r="U87" s="25">
        <v>1</v>
      </c>
      <c r="V87" s="25">
        <v>2</v>
      </c>
      <c r="W87" s="17">
        <v>0</v>
      </c>
      <c r="X87" s="17">
        <v>0</v>
      </c>
      <c r="Y87" s="25">
        <v>0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0</v>
      </c>
      <c r="M89" s="25">
        <v>0</v>
      </c>
      <c r="N89" s="25">
        <v>0</v>
      </c>
      <c r="O89" s="26">
        <v>0</v>
      </c>
      <c r="P89" s="25">
        <v>3</v>
      </c>
      <c r="Q89" s="25">
        <v>8</v>
      </c>
      <c r="R89" s="25">
        <v>3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1</v>
      </c>
      <c r="M91" s="25">
        <v>0</v>
      </c>
      <c r="N91" s="25">
        <v>2</v>
      </c>
      <c r="O91" s="26">
        <v>0</v>
      </c>
      <c r="P91" s="25">
        <v>1</v>
      </c>
      <c r="Q91" s="25">
        <v>2</v>
      </c>
      <c r="R91" s="25">
        <v>2</v>
      </c>
      <c r="S91" s="26">
        <v>2</v>
      </c>
      <c r="T91" s="25">
        <v>17</v>
      </c>
      <c r="U91" s="25">
        <v>8</v>
      </c>
      <c r="V91" s="25">
        <v>5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37</v>
      </c>
      <c r="K92" s="17">
        <v>38</v>
      </c>
      <c r="L92" s="25">
        <v>34</v>
      </c>
      <c r="M92" s="25">
        <v>12</v>
      </c>
      <c r="N92" s="25">
        <v>17</v>
      </c>
      <c r="O92" s="26">
        <v>8</v>
      </c>
      <c r="P92" s="25">
        <v>34</v>
      </c>
      <c r="Q92" s="25">
        <v>129</v>
      </c>
      <c r="R92" s="25">
        <v>73</v>
      </c>
      <c r="S92" s="26">
        <v>56</v>
      </c>
      <c r="T92" s="25">
        <v>264</v>
      </c>
      <c r="U92" s="25">
        <v>150</v>
      </c>
      <c r="V92" s="25">
        <v>141</v>
      </c>
      <c r="W92" s="17">
        <v>0</v>
      </c>
      <c r="X92" s="17">
        <v>0</v>
      </c>
      <c r="Y92" s="25">
        <v>5</v>
      </c>
      <c r="Z92" s="25">
        <v>10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1</v>
      </c>
      <c r="L93" s="25">
        <v>2</v>
      </c>
      <c r="M93" s="25">
        <v>2</v>
      </c>
      <c r="N93" s="25">
        <v>1</v>
      </c>
      <c r="O93" s="26">
        <v>0</v>
      </c>
      <c r="P93" s="25">
        <v>1</v>
      </c>
      <c r="Q93" s="25">
        <v>4</v>
      </c>
      <c r="R93" s="25">
        <v>4</v>
      </c>
      <c r="S93" s="26">
        <v>3</v>
      </c>
      <c r="T93" s="25">
        <v>3</v>
      </c>
      <c r="U93" s="25">
        <v>9</v>
      </c>
      <c r="V93" s="25">
        <v>10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1</v>
      </c>
      <c r="M94" s="25">
        <v>4</v>
      </c>
      <c r="N94" s="25">
        <v>2</v>
      </c>
      <c r="O94" s="26">
        <v>0</v>
      </c>
      <c r="P94" s="25">
        <v>2</v>
      </c>
      <c r="Q94" s="25">
        <v>4</v>
      </c>
      <c r="R94" s="25">
        <v>2</v>
      </c>
      <c r="S94" s="26">
        <v>0</v>
      </c>
      <c r="T94" s="25">
        <v>23</v>
      </c>
      <c r="U94" s="25">
        <v>7</v>
      </c>
      <c r="V94" s="25">
        <v>10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2</v>
      </c>
      <c r="R95" s="25">
        <v>3</v>
      </c>
      <c r="S95" s="26">
        <v>0</v>
      </c>
      <c r="T95" s="25">
        <v>2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1</v>
      </c>
      <c r="U96" s="25">
        <v>3</v>
      </c>
      <c r="V96" s="25">
        <v>2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4</v>
      </c>
      <c r="U97" s="25">
        <v>2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7</v>
      </c>
      <c r="U98" s="25">
        <v>5</v>
      </c>
      <c r="V98" s="25">
        <v>11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5</v>
      </c>
      <c r="L99" s="25">
        <v>2</v>
      </c>
      <c r="M99" s="25">
        <v>2</v>
      </c>
      <c r="N99" s="25">
        <v>1</v>
      </c>
      <c r="O99" s="26">
        <v>0</v>
      </c>
      <c r="P99" s="25">
        <v>7</v>
      </c>
      <c r="Q99" s="25">
        <v>12</v>
      </c>
      <c r="R99" s="25">
        <v>10</v>
      </c>
      <c r="S99" s="26">
        <v>10</v>
      </c>
      <c r="T99" s="25">
        <v>36</v>
      </c>
      <c r="U99" s="25">
        <v>29</v>
      </c>
      <c r="V99" s="25">
        <v>26</v>
      </c>
      <c r="W99" s="17">
        <v>0</v>
      </c>
      <c r="X99" s="17">
        <v>2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1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2</v>
      </c>
      <c r="S101" s="26">
        <v>0</v>
      </c>
      <c r="T101" s="25">
        <v>0</v>
      </c>
      <c r="U101" s="25">
        <v>0</v>
      </c>
      <c r="V101" s="25">
        <v>1</v>
      </c>
      <c r="W101" s="17">
        <v>2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5</v>
      </c>
      <c r="L102" s="25">
        <v>3</v>
      </c>
      <c r="M102" s="25">
        <v>2</v>
      </c>
      <c r="N102" s="25">
        <v>3</v>
      </c>
      <c r="O102" s="26">
        <v>0</v>
      </c>
      <c r="P102" s="25">
        <v>12</v>
      </c>
      <c r="Q102" s="25">
        <v>8</v>
      </c>
      <c r="R102" s="25">
        <v>12</v>
      </c>
      <c r="S102" s="26">
        <v>0</v>
      </c>
      <c r="T102" s="25">
        <v>28</v>
      </c>
      <c r="U102" s="25">
        <v>6</v>
      </c>
      <c r="V102" s="25">
        <v>3</v>
      </c>
      <c r="W102" s="17">
        <v>12</v>
      </c>
      <c r="X102" s="17">
        <v>11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0</v>
      </c>
      <c r="L103" s="25">
        <v>1</v>
      </c>
      <c r="M103" s="25">
        <v>0</v>
      </c>
      <c r="N103" s="25">
        <v>3</v>
      </c>
      <c r="O103" s="26">
        <v>0</v>
      </c>
      <c r="P103" s="25">
        <v>2</v>
      </c>
      <c r="Q103" s="25">
        <v>6</v>
      </c>
      <c r="R103" s="25">
        <v>4</v>
      </c>
      <c r="S103" s="26">
        <v>3</v>
      </c>
      <c r="T103" s="25">
        <v>27</v>
      </c>
      <c r="U103" s="25">
        <v>26</v>
      </c>
      <c r="V103" s="25">
        <v>25</v>
      </c>
      <c r="W103" s="17">
        <v>4</v>
      </c>
      <c r="X103" s="17">
        <v>4</v>
      </c>
      <c r="Y103" s="25">
        <v>0</v>
      </c>
      <c r="Z103" s="25">
        <v>0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4</v>
      </c>
      <c r="M106" s="25">
        <v>0</v>
      </c>
      <c r="N106" s="25">
        <v>0</v>
      </c>
      <c r="O106" s="26">
        <v>0</v>
      </c>
      <c r="P106" s="25">
        <v>4</v>
      </c>
      <c r="Q106" s="25">
        <v>6</v>
      </c>
      <c r="R106" s="25">
        <v>6</v>
      </c>
      <c r="S106" s="26">
        <v>2</v>
      </c>
      <c r="T106" s="25">
        <v>30</v>
      </c>
      <c r="U106" s="25">
        <v>7</v>
      </c>
      <c r="V106" s="25">
        <v>8</v>
      </c>
      <c r="W106" s="17">
        <v>4</v>
      </c>
      <c r="X106" s="17">
        <v>4</v>
      </c>
      <c r="Y106" s="25">
        <v>1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1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4</v>
      </c>
      <c r="K110" s="17">
        <v>4</v>
      </c>
      <c r="L110" s="25">
        <v>6</v>
      </c>
      <c r="M110" s="25">
        <v>6</v>
      </c>
      <c r="N110" s="25">
        <v>8</v>
      </c>
      <c r="O110" s="26">
        <v>0</v>
      </c>
      <c r="P110" s="25">
        <v>15</v>
      </c>
      <c r="Q110" s="25">
        <v>9</v>
      </c>
      <c r="R110" s="25">
        <v>5</v>
      </c>
      <c r="S110" s="26">
        <v>0</v>
      </c>
      <c r="T110" s="25">
        <v>37</v>
      </c>
      <c r="U110" s="25">
        <v>24</v>
      </c>
      <c r="V110" s="25">
        <v>32</v>
      </c>
      <c r="W110" s="17">
        <v>0</v>
      </c>
      <c r="X110" s="17">
        <v>0</v>
      </c>
      <c r="Y110" s="25">
        <v>1</v>
      </c>
      <c r="Z110" s="25">
        <v>3</v>
      </c>
      <c r="AA110" s="25">
        <v>2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5</v>
      </c>
      <c r="L112" s="25">
        <v>4</v>
      </c>
      <c r="M112" s="25">
        <v>3</v>
      </c>
      <c r="N112" s="25">
        <v>3</v>
      </c>
      <c r="O112" s="26">
        <v>0</v>
      </c>
      <c r="P112" s="25">
        <v>4</v>
      </c>
      <c r="Q112" s="25">
        <v>16</v>
      </c>
      <c r="R112" s="25">
        <v>8</v>
      </c>
      <c r="S112" s="26">
        <v>0</v>
      </c>
      <c r="T112" s="25">
        <v>0</v>
      </c>
      <c r="U112" s="25">
        <v>9</v>
      </c>
      <c r="V112" s="25">
        <v>8</v>
      </c>
      <c r="W112" s="17">
        <v>0</v>
      </c>
      <c r="X112" s="17">
        <v>0</v>
      </c>
      <c r="Y112" s="25">
        <v>0</v>
      </c>
      <c r="Z112" s="25">
        <v>0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2</v>
      </c>
      <c r="L114" s="25">
        <v>9</v>
      </c>
      <c r="M114" s="25">
        <v>6</v>
      </c>
      <c r="N114" s="25">
        <v>3</v>
      </c>
      <c r="O114" s="26">
        <v>0</v>
      </c>
      <c r="P114" s="25">
        <v>4</v>
      </c>
      <c r="Q114" s="25">
        <v>17</v>
      </c>
      <c r="R114" s="25">
        <v>8</v>
      </c>
      <c r="S114" s="26">
        <v>1</v>
      </c>
      <c r="T114" s="25">
        <v>0</v>
      </c>
      <c r="U114" s="25">
        <v>0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8</v>
      </c>
      <c r="R115" s="25">
        <v>3</v>
      </c>
      <c r="S115" s="26">
        <v>0</v>
      </c>
      <c r="T115" s="25">
        <v>21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1</v>
      </c>
      <c r="T117" s="25">
        <v>19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1</v>
      </c>
      <c r="L118" s="25">
        <v>3</v>
      </c>
      <c r="M118" s="25">
        <v>3</v>
      </c>
      <c r="N118" s="25">
        <v>1</v>
      </c>
      <c r="O118" s="26">
        <v>0</v>
      </c>
      <c r="P118" s="25">
        <v>0</v>
      </c>
      <c r="Q118" s="25">
        <v>7</v>
      </c>
      <c r="R118" s="25">
        <v>6</v>
      </c>
      <c r="S118" s="26">
        <v>0</v>
      </c>
      <c r="T118" s="25">
        <v>45</v>
      </c>
      <c r="U118" s="25">
        <v>9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10</v>
      </c>
      <c r="K119" s="17">
        <v>11</v>
      </c>
      <c r="L119" s="25">
        <v>6</v>
      </c>
      <c r="M119" s="25">
        <v>12</v>
      </c>
      <c r="N119" s="25">
        <v>9</v>
      </c>
      <c r="O119" s="26">
        <v>0</v>
      </c>
      <c r="P119" s="25">
        <v>10</v>
      </c>
      <c r="Q119" s="25">
        <v>50</v>
      </c>
      <c r="R119" s="25">
        <v>22</v>
      </c>
      <c r="S119" s="26">
        <v>3</v>
      </c>
      <c r="T119" s="25">
        <v>8</v>
      </c>
      <c r="U119" s="25">
        <v>10</v>
      </c>
      <c r="V119" s="25">
        <v>5</v>
      </c>
      <c r="W119" s="17">
        <v>5</v>
      </c>
      <c r="X119" s="17">
        <v>5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2</v>
      </c>
      <c r="M120" s="25">
        <v>2</v>
      </c>
      <c r="N120" s="25">
        <v>2</v>
      </c>
      <c r="O120" s="26">
        <v>0</v>
      </c>
      <c r="P120" s="25">
        <v>0</v>
      </c>
      <c r="Q120" s="25">
        <v>9</v>
      </c>
      <c r="R120" s="25">
        <v>9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2</v>
      </c>
      <c r="T122" s="25">
        <v>10</v>
      </c>
      <c r="U122" s="25">
        <v>2</v>
      </c>
      <c r="V122" s="25">
        <v>3</v>
      </c>
      <c r="W122" s="17">
        <v>0</v>
      </c>
      <c r="X122" s="17">
        <v>0</v>
      </c>
      <c r="Y122" s="25">
        <v>0</v>
      </c>
      <c r="Z122" s="25">
        <v>1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0</v>
      </c>
      <c r="L123" s="25">
        <v>3</v>
      </c>
      <c r="M123" s="25">
        <v>3</v>
      </c>
      <c r="N123" s="25">
        <v>3</v>
      </c>
      <c r="O123" s="26">
        <v>0</v>
      </c>
      <c r="P123" s="25">
        <v>3</v>
      </c>
      <c r="Q123" s="25">
        <v>1</v>
      </c>
      <c r="R123" s="25">
        <v>0</v>
      </c>
      <c r="S123" s="26">
        <v>5</v>
      </c>
      <c r="T123" s="25">
        <v>2</v>
      </c>
      <c r="U123" s="25">
        <v>3</v>
      </c>
      <c r="V123" s="25">
        <v>1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12</v>
      </c>
      <c r="L124" s="25">
        <v>5</v>
      </c>
      <c r="M124" s="25">
        <v>9</v>
      </c>
      <c r="N124" s="25">
        <v>5</v>
      </c>
      <c r="O124" s="26">
        <v>0</v>
      </c>
      <c r="P124" s="25">
        <v>15</v>
      </c>
      <c r="Q124" s="25">
        <v>30</v>
      </c>
      <c r="R124" s="25">
        <v>30</v>
      </c>
      <c r="S124" s="26">
        <v>19</v>
      </c>
      <c r="T124" s="25">
        <v>55</v>
      </c>
      <c r="U124" s="25">
        <v>37</v>
      </c>
      <c r="V124" s="25">
        <v>17</v>
      </c>
      <c r="W124" s="17">
        <v>0</v>
      </c>
      <c r="X124" s="17">
        <v>0</v>
      </c>
      <c r="Y124" s="25">
        <v>0</v>
      </c>
      <c r="Z124" s="25">
        <v>1</v>
      </c>
      <c r="AA124" s="25">
        <v>4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2</v>
      </c>
      <c r="L126" s="25">
        <v>0</v>
      </c>
      <c r="M126" s="25">
        <v>0</v>
      </c>
      <c r="N126" s="25">
        <v>5</v>
      </c>
      <c r="O126" s="26">
        <v>0</v>
      </c>
      <c r="P126" s="25">
        <v>3</v>
      </c>
      <c r="Q126" s="25">
        <v>12</v>
      </c>
      <c r="R126" s="25">
        <v>5</v>
      </c>
      <c r="S126" s="26">
        <v>6</v>
      </c>
      <c r="T126" s="25">
        <v>29</v>
      </c>
      <c r="U126" s="25">
        <v>19</v>
      </c>
      <c r="V126" s="25">
        <v>34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9</v>
      </c>
      <c r="R127" s="25">
        <v>5</v>
      </c>
      <c r="S127" s="26">
        <v>2</v>
      </c>
      <c r="T127" s="25">
        <v>3</v>
      </c>
      <c r="U127" s="25">
        <v>10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0</v>
      </c>
      <c r="R128" s="25">
        <v>2</v>
      </c>
      <c r="S128" s="26">
        <v>0</v>
      </c>
      <c r="T128" s="25">
        <v>5</v>
      </c>
      <c r="U128" s="25">
        <v>9</v>
      </c>
      <c r="V128" s="25">
        <v>4</v>
      </c>
      <c r="W128" s="17">
        <v>0</v>
      </c>
      <c r="X128" s="17">
        <v>0</v>
      </c>
      <c r="Y128" s="25">
        <v>0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0</v>
      </c>
      <c r="M133" s="25">
        <v>1</v>
      </c>
      <c r="N133" s="25">
        <v>3</v>
      </c>
      <c r="O133" s="26">
        <v>0</v>
      </c>
      <c r="P133" s="25">
        <v>1</v>
      </c>
      <c r="Q133" s="25">
        <v>8</v>
      </c>
      <c r="R133" s="25">
        <v>7</v>
      </c>
      <c r="S133" s="26">
        <v>0</v>
      </c>
      <c r="T133" s="25">
        <v>6</v>
      </c>
      <c r="U133" s="25">
        <v>3</v>
      </c>
      <c r="V133" s="25">
        <v>4</v>
      </c>
      <c r="W133" s="17">
        <v>0</v>
      </c>
      <c r="X133" s="17">
        <v>0</v>
      </c>
      <c r="Y133" s="25">
        <v>0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4</v>
      </c>
      <c r="M136" s="25">
        <v>3</v>
      </c>
      <c r="N136" s="25">
        <v>4</v>
      </c>
      <c r="O136" s="26">
        <v>0</v>
      </c>
      <c r="P136" s="25">
        <v>4</v>
      </c>
      <c r="Q136" s="25">
        <v>5</v>
      </c>
      <c r="R136" s="25">
        <v>5</v>
      </c>
      <c r="S136" s="26">
        <v>0</v>
      </c>
      <c r="T136" s="25">
        <v>3</v>
      </c>
      <c r="U136" s="25">
        <v>6</v>
      </c>
      <c r="V136" s="25">
        <v>6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9</v>
      </c>
      <c r="L137" s="25">
        <v>2</v>
      </c>
      <c r="M137" s="25">
        <v>4</v>
      </c>
      <c r="N137" s="25">
        <v>4</v>
      </c>
      <c r="O137" s="26">
        <v>0</v>
      </c>
      <c r="P137" s="25">
        <v>5</v>
      </c>
      <c r="Q137" s="25">
        <v>31</v>
      </c>
      <c r="R137" s="25">
        <v>8</v>
      </c>
      <c r="S137" s="26">
        <v>6</v>
      </c>
      <c r="T137" s="25">
        <v>4</v>
      </c>
      <c r="U137" s="25">
        <v>8</v>
      </c>
      <c r="V137" s="25">
        <v>5</v>
      </c>
      <c r="W137" s="17">
        <v>3</v>
      </c>
      <c r="X137" s="17">
        <v>3</v>
      </c>
      <c r="Y137" s="25">
        <v>0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2</v>
      </c>
      <c r="K138" s="17">
        <v>2</v>
      </c>
      <c r="L138" s="25">
        <v>0</v>
      </c>
      <c r="M138" s="25">
        <v>1</v>
      </c>
      <c r="N138" s="25">
        <v>2</v>
      </c>
      <c r="O138" s="26">
        <v>0</v>
      </c>
      <c r="P138" s="25">
        <v>0</v>
      </c>
      <c r="Q138" s="25">
        <v>2</v>
      </c>
      <c r="R138" s="25">
        <v>1</v>
      </c>
      <c r="S138" s="26">
        <v>0</v>
      </c>
      <c r="T138" s="25">
        <v>6</v>
      </c>
      <c r="U138" s="25">
        <v>5</v>
      </c>
      <c r="V138" s="25">
        <v>9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0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2</v>
      </c>
      <c r="L146" s="25">
        <v>2</v>
      </c>
      <c r="M146" s="25">
        <v>6</v>
      </c>
      <c r="N146" s="25">
        <v>2</v>
      </c>
      <c r="O146" s="26">
        <v>0</v>
      </c>
      <c r="P146" s="25">
        <v>4</v>
      </c>
      <c r="Q146" s="25">
        <v>19</v>
      </c>
      <c r="R146" s="25">
        <v>7</v>
      </c>
      <c r="S146" s="26">
        <v>4</v>
      </c>
      <c r="T146" s="25">
        <v>23</v>
      </c>
      <c r="U146" s="25">
        <v>14</v>
      </c>
      <c r="V146" s="25">
        <v>5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7</v>
      </c>
      <c r="R147" s="25">
        <v>2</v>
      </c>
      <c r="S147" s="26">
        <v>0</v>
      </c>
      <c r="T147" s="25">
        <v>7</v>
      </c>
      <c r="U147" s="25">
        <v>3</v>
      </c>
      <c r="V147" s="25">
        <v>3</v>
      </c>
      <c r="W147" s="17">
        <v>0</v>
      </c>
      <c r="X147" s="17">
        <v>0</v>
      </c>
      <c r="Y147" s="25">
        <v>0</v>
      </c>
      <c r="Z147" s="25">
        <v>1</v>
      </c>
      <c r="AA147" s="25">
        <v>2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0</v>
      </c>
      <c r="M149" s="25">
        <v>1</v>
      </c>
      <c r="N149" s="25">
        <v>0</v>
      </c>
      <c r="O149" s="26">
        <v>0</v>
      </c>
      <c r="P149" s="25">
        <v>1</v>
      </c>
      <c r="Q149" s="25">
        <v>1</v>
      </c>
      <c r="R149" s="25">
        <v>2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25</v>
      </c>
      <c r="K150" s="17">
        <v>18</v>
      </c>
      <c r="L150" s="25">
        <v>25</v>
      </c>
      <c r="M150" s="25">
        <v>16</v>
      </c>
      <c r="N150" s="25">
        <v>18</v>
      </c>
      <c r="O150" s="26">
        <v>0</v>
      </c>
      <c r="P150" s="25">
        <v>28</v>
      </c>
      <c r="Q150" s="25">
        <v>72</v>
      </c>
      <c r="R150" s="25">
        <v>26</v>
      </c>
      <c r="S150" s="26">
        <v>2</v>
      </c>
      <c r="T150" s="25">
        <v>147</v>
      </c>
      <c r="U150" s="25">
        <v>143</v>
      </c>
      <c r="V150" s="25">
        <v>43</v>
      </c>
      <c r="W150" s="17">
        <v>44</v>
      </c>
      <c r="X150" s="17">
        <v>40</v>
      </c>
      <c r="Y150" s="25">
        <v>0</v>
      </c>
      <c r="Z150" s="25">
        <v>3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2</v>
      </c>
      <c r="Q151" s="25">
        <v>1</v>
      </c>
      <c r="R151" s="25">
        <v>3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0</v>
      </c>
      <c r="M153" s="25">
        <v>1</v>
      </c>
      <c r="N153" s="25">
        <v>2</v>
      </c>
      <c r="O153" s="26">
        <v>0</v>
      </c>
      <c r="P153" s="25">
        <v>0</v>
      </c>
      <c r="Q153" s="25">
        <v>2</v>
      </c>
      <c r="R153" s="25">
        <v>1</v>
      </c>
      <c r="S153" s="26">
        <v>0</v>
      </c>
      <c r="T153" s="25">
        <v>0</v>
      </c>
      <c r="U153" s="25">
        <v>1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1</v>
      </c>
      <c r="R154" s="25">
        <v>3</v>
      </c>
      <c r="S154" s="26">
        <v>1</v>
      </c>
      <c r="T154" s="25">
        <v>3</v>
      </c>
      <c r="U154" s="25">
        <v>1</v>
      </c>
      <c r="V154" s="25">
        <v>1</v>
      </c>
      <c r="W154" s="17">
        <v>0</v>
      </c>
      <c r="X154" s="17">
        <v>0</v>
      </c>
      <c r="Y154" s="25">
        <v>2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1</v>
      </c>
      <c r="N155" s="25">
        <v>1</v>
      </c>
      <c r="O155" s="26">
        <v>0</v>
      </c>
      <c r="P155" s="25">
        <v>0</v>
      </c>
      <c r="Q155" s="25">
        <v>4</v>
      </c>
      <c r="R155" s="25">
        <v>7</v>
      </c>
      <c r="S155" s="26">
        <v>0</v>
      </c>
      <c r="T155" s="25">
        <v>7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3</v>
      </c>
      <c r="L161" s="25">
        <v>1</v>
      </c>
      <c r="M161" s="25">
        <v>2</v>
      </c>
      <c r="N161" s="25">
        <v>3</v>
      </c>
      <c r="O161" s="26">
        <v>0</v>
      </c>
      <c r="P161" s="25">
        <v>11</v>
      </c>
      <c r="Q161" s="25">
        <v>6</v>
      </c>
      <c r="R161" s="25">
        <v>11</v>
      </c>
      <c r="S161" s="26">
        <v>19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3</v>
      </c>
      <c r="N163" s="25">
        <v>4</v>
      </c>
      <c r="O163" s="26">
        <v>0</v>
      </c>
      <c r="P163" s="25">
        <v>6</v>
      </c>
      <c r="Q163" s="25">
        <v>5</v>
      </c>
      <c r="R163" s="25">
        <v>1</v>
      </c>
      <c r="S163" s="26">
        <v>0</v>
      </c>
      <c r="T163" s="25">
        <v>0</v>
      </c>
      <c r="U163" s="25">
        <v>7</v>
      </c>
      <c r="V163" s="25">
        <v>1</v>
      </c>
      <c r="W163" s="17">
        <v>0</v>
      </c>
      <c r="X163" s="17">
        <v>0</v>
      </c>
      <c r="Y163" s="25">
        <v>0</v>
      </c>
      <c r="Z163" s="25">
        <v>3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3</v>
      </c>
      <c r="M164" s="25">
        <v>1</v>
      </c>
      <c r="N164" s="25">
        <v>1</v>
      </c>
      <c r="O164" s="26">
        <v>0</v>
      </c>
      <c r="P164" s="25">
        <v>1</v>
      </c>
      <c r="Q164" s="25">
        <v>7</v>
      </c>
      <c r="R164" s="25">
        <v>5</v>
      </c>
      <c r="S164" s="26">
        <v>0</v>
      </c>
      <c r="T164" s="25">
        <v>0</v>
      </c>
      <c r="U164" s="25">
        <v>0</v>
      </c>
      <c r="V164" s="25">
        <v>0</v>
      </c>
      <c r="W164" s="17">
        <v>6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3</v>
      </c>
      <c r="O170" s="26">
        <v>0</v>
      </c>
      <c r="P170" s="25">
        <v>1</v>
      </c>
      <c r="Q170" s="25">
        <v>12</v>
      </c>
      <c r="R170" s="25">
        <v>7</v>
      </c>
      <c r="S170" s="26">
        <v>2</v>
      </c>
      <c r="T170" s="25">
        <v>9</v>
      </c>
      <c r="U170" s="25">
        <v>23</v>
      </c>
      <c r="V170" s="25">
        <v>17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2</v>
      </c>
      <c r="M171" s="25">
        <v>2</v>
      </c>
      <c r="N171" s="25">
        <v>1</v>
      </c>
      <c r="O171" s="26">
        <v>0</v>
      </c>
      <c r="P171" s="25">
        <v>0</v>
      </c>
      <c r="Q171" s="25">
        <v>9</v>
      </c>
      <c r="R171" s="25">
        <v>0</v>
      </c>
      <c r="S171" s="26">
        <v>0</v>
      </c>
      <c r="T171" s="25">
        <v>1</v>
      </c>
      <c r="U171" s="25">
        <v>2</v>
      </c>
      <c r="V171" s="25">
        <v>3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3</v>
      </c>
      <c r="L176" s="25">
        <v>0</v>
      </c>
      <c r="M176" s="25">
        <v>0</v>
      </c>
      <c r="N176" s="25">
        <v>2</v>
      </c>
      <c r="O176" s="26">
        <v>0</v>
      </c>
      <c r="P176" s="25">
        <v>2</v>
      </c>
      <c r="Q176" s="25">
        <v>4</v>
      </c>
      <c r="R176" s="25">
        <v>3</v>
      </c>
      <c r="S176" s="26">
        <v>0</v>
      </c>
      <c r="T176" s="25">
        <v>2</v>
      </c>
      <c r="U176" s="25">
        <v>7</v>
      </c>
      <c r="V176" s="25">
        <v>14</v>
      </c>
      <c r="W176" s="17">
        <v>2</v>
      </c>
      <c r="X176" s="17">
        <v>0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3</v>
      </c>
      <c r="M178" s="25">
        <v>0</v>
      </c>
      <c r="N178" s="25">
        <v>0</v>
      </c>
      <c r="O178" s="26">
        <v>0</v>
      </c>
      <c r="P178" s="25">
        <v>1</v>
      </c>
      <c r="Q178" s="25">
        <v>1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1</v>
      </c>
      <c r="U181" s="25">
        <v>6</v>
      </c>
      <c r="V181" s="25">
        <v>4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2</v>
      </c>
      <c r="M182" s="25">
        <v>1</v>
      </c>
      <c r="N182" s="25">
        <v>2</v>
      </c>
      <c r="O182" s="26">
        <v>0</v>
      </c>
      <c r="P182" s="25">
        <v>3</v>
      </c>
      <c r="Q182" s="25">
        <v>3</v>
      </c>
      <c r="R182" s="25">
        <v>2</v>
      </c>
      <c r="S182" s="26">
        <v>0</v>
      </c>
      <c r="T182" s="25">
        <v>9</v>
      </c>
      <c r="U182" s="25">
        <v>1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0</v>
      </c>
      <c r="M183" s="25">
        <v>0</v>
      </c>
      <c r="N183" s="25">
        <v>2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3</v>
      </c>
      <c r="M184" s="25">
        <v>0</v>
      </c>
      <c r="N184" s="25">
        <v>1</v>
      </c>
      <c r="O184" s="26">
        <v>0</v>
      </c>
      <c r="P184" s="25">
        <v>3</v>
      </c>
      <c r="Q184" s="25">
        <v>2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9</v>
      </c>
      <c r="K185" s="17">
        <v>11</v>
      </c>
      <c r="L185" s="25">
        <v>14</v>
      </c>
      <c r="M185" s="25">
        <v>10</v>
      </c>
      <c r="N185" s="25">
        <v>9</v>
      </c>
      <c r="O185" s="26">
        <v>0</v>
      </c>
      <c r="P185" s="25">
        <v>12</v>
      </c>
      <c r="Q185" s="25">
        <v>43</v>
      </c>
      <c r="R185" s="25">
        <v>37</v>
      </c>
      <c r="S185" s="26">
        <v>19</v>
      </c>
      <c r="T185" s="25">
        <v>123</v>
      </c>
      <c r="U185" s="25">
        <v>108</v>
      </c>
      <c r="V185" s="25">
        <v>40</v>
      </c>
      <c r="W185" s="17">
        <v>0</v>
      </c>
      <c r="X185" s="17">
        <v>0</v>
      </c>
      <c r="Y185" s="25">
        <v>0</v>
      </c>
      <c r="Z185" s="25">
        <v>2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5</v>
      </c>
      <c r="M186" s="25">
        <v>1</v>
      </c>
      <c r="N186" s="25">
        <v>2</v>
      </c>
      <c r="O186" s="26">
        <v>0</v>
      </c>
      <c r="P186" s="25">
        <v>5</v>
      </c>
      <c r="Q186" s="25">
        <v>14</v>
      </c>
      <c r="R186" s="25">
        <v>5</v>
      </c>
      <c r="S186" s="26">
        <v>4</v>
      </c>
      <c r="T186" s="25">
        <v>17</v>
      </c>
      <c r="U186" s="25">
        <v>1</v>
      </c>
      <c r="V186" s="25">
        <v>0</v>
      </c>
      <c r="W186" s="17">
        <v>5</v>
      </c>
      <c r="X186" s="17">
        <v>5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18</v>
      </c>
      <c r="L187" s="25">
        <v>7</v>
      </c>
      <c r="M187" s="25">
        <v>12</v>
      </c>
      <c r="N187" s="25">
        <v>5</v>
      </c>
      <c r="O187" s="26">
        <v>0</v>
      </c>
      <c r="P187" s="25">
        <v>12</v>
      </c>
      <c r="Q187" s="25">
        <v>54</v>
      </c>
      <c r="R187" s="25">
        <v>36</v>
      </c>
      <c r="S187" s="26">
        <v>13</v>
      </c>
      <c r="T187" s="25">
        <v>11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0</v>
      </c>
      <c r="M188" s="25">
        <v>4</v>
      </c>
      <c r="N188" s="25">
        <v>1</v>
      </c>
      <c r="O188" s="26">
        <v>0</v>
      </c>
      <c r="P188" s="25">
        <v>2</v>
      </c>
      <c r="Q188" s="25">
        <v>1</v>
      </c>
      <c r="R188" s="25">
        <v>0</v>
      </c>
      <c r="S188" s="26">
        <v>0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6</v>
      </c>
      <c r="Q189" s="25">
        <v>0</v>
      </c>
      <c r="R189" s="25">
        <v>0</v>
      </c>
      <c r="S189" s="26">
        <v>0</v>
      </c>
      <c r="T189" s="25">
        <v>10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1</v>
      </c>
      <c r="N190" s="25">
        <v>1</v>
      </c>
      <c r="O190" s="26">
        <v>0</v>
      </c>
      <c r="P190" s="25">
        <v>0</v>
      </c>
      <c r="Q190" s="25">
        <v>3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0</v>
      </c>
      <c r="L191" s="25">
        <v>1</v>
      </c>
      <c r="M191" s="25">
        <v>4</v>
      </c>
      <c r="N191" s="25">
        <v>5</v>
      </c>
      <c r="O191" s="26">
        <v>0</v>
      </c>
      <c r="P191" s="25">
        <v>7</v>
      </c>
      <c r="Q191" s="25">
        <v>11</v>
      </c>
      <c r="R191" s="25">
        <v>6</v>
      </c>
      <c r="S191" s="26">
        <v>0</v>
      </c>
      <c r="T191" s="25">
        <v>8</v>
      </c>
      <c r="U191" s="25">
        <v>9</v>
      </c>
      <c r="V191" s="25">
        <v>10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</v>
      </c>
      <c r="K192" s="17">
        <v>2</v>
      </c>
      <c r="L192" s="25">
        <v>1</v>
      </c>
      <c r="M192" s="25">
        <v>1</v>
      </c>
      <c r="N192" s="25">
        <v>1</v>
      </c>
      <c r="O192" s="26">
        <v>0</v>
      </c>
      <c r="P192" s="25">
        <v>2</v>
      </c>
      <c r="Q192" s="25">
        <v>5</v>
      </c>
      <c r="R192" s="25">
        <v>0</v>
      </c>
      <c r="S192" s="26">
        <v>2</v>
      </c>
      <c r="T192" s="25">
        <v>15</v>
      </c>
      <c r="U192" s="25">
        <v>3</v>
      </c>
      <c r="V192" s="25">
        <v>5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5</v>
      </c>
      <c r="L193" s="25">
        <v>11</v>
      </c>
      <c r="M193" s="25">
        <v>6</v>
      </c>
      <c r="N193" s="25">
        <v>5</v>
      </c>
      <c r="O193" s="26">
        <v>1</v>
      </c>
      <c r="P193" s="25">
        <v>11</v>
      </c>
      <c r="Q193" s="25">
        <v>24</v>
      </c>
      <c r="R193" s="25">
        <v>20</v>
      </c>
      <c r="S193" s="26">
        <v>0</v>
      </c>
      <c r="T193" s="25">
        <v>0</v>
      </c>
      <c r="U193" s="25">
        <v>0</v>
      </c>
      <c r="V193" s="25">
        <v>1</v>
      </c>
      <c r="W193" s="17">
        <v>0</v>
      </c>
      <c r="X193" s="17">
        <v>8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0</v>
      </c>
      <c r="N195" s="25">
        <v>0</v>
      </c>
      <c r="O195" s="26">
        <v>0</v>
      </c>
      <c r="P195" s="25">
        <v>1</v>
      </c>
      <c r="Q195" s="25">
        <v>1</v>
      </c>
      <c r="R195" s="25">
        <v>0</v>
      </c>
      <c r="S195" s="26">
        <v>0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1</v>
      </c>
      <c r="M196" s="25">
        <v>5</v>
      </c>
      <c r="N196" s="25">
        <v>4</v>
      </c>
      <c r="O196" s="26">
        <v>0</v>
      </c>
      <c r="P196" s="25">
        <v>2</v>
      </c>
      <c r="Q196" s="25">
        <v>3</v>
      </c>
      <c r="R196" s="25">
        <v>5</v>
      </c>
      <c r="S196" s="26">
        <v>1</v>
      </c>
      <c r="T196" s="25">
        <v>6</v>
      </c>
      <c r="U196" s="25">
        <v>4</v>
      </c>
      <c r="V196" s="25">
        <v>3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0</v>
      </c>
      <c r="L197" s="25">
        <v>1</v>
      </c>
      <c r="M197" s="25">
        <v>1</v>
      </c>
      <c r="N197" s="25">
        <v>1</v>
      </c>
      <c r="O197" s="26">
        <v>0</v>
      </c>
      <c r="P197" s="25">
        <v>3</v>
      </c>
      <c r="Q197" s="25">
        <v>2</v>
      </c>
      <c r="R197" s="25">
        <v>1</v>
      </c>
      <c r="S197" s="26">
        <v>1</v>
      </c>
      <c r="T197" s="25">
        <v>7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1</v>
      </c>
      <c r="M201" s="25">
        <v>0</v>
      </c>
      <c r="N201" s="25">
        <v>1</v>
      </c>
      <c r="O201" s="26">
        <v>0</v>
      </c>
      <c r="P201" s="25">
        <v>0</v>
      </c>
      <c r="Q201" s="25">
        <v>1</v>
      </c>
      <c r="R201" s="25">
        <v>4</v>
      </c>
      <c r="S201" s="26">
        <v>2</v>
      </c>
      <c r="T201" s="25">
        <v>3</v>
      </c>
      <c r="U201" s="25">
        <v>1</v>
      </c>
      <c r="V201" s="25">
        <v>3</v>
      </c>
      <c r="W201" s="17">
        <v>0</v>
      </c>
      <c r="X201" s="17">
        <v>0</v>
      </c>
      <c r="Y201" s="25">
        <v>0</v>
      </c>
      <c r="Z201" s="25">
        <v>0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1</v>
      </c>
      <c r="L202" s="25">
        <v>0</v>
      </c>
      <c r="M202" s="25">
        <v>4</v>
      </c>
      <c r="N202" s="25">
        <v>3</v>
      </c>
      <c r="O202" s="26">
        <v>0</v>
      </c>
      <c r="P202" s="25">
        <v>3</v>
      </c>
      <c r="Q202" s="25">
        <v>10</v>
      </c>
      <c r="R202" s="25">
        <v>6</v>
      </c>
      <c r="S202" s="26">
        <v>0</v>
      </c>
      <c r="T202" s="25">
        <v>4</v>
      </c>
      <c r="U202" s="25">
        <v>1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3</v>
      </c>
      <c r="R203" s="25">
        <v>1</v>
      </c>
      <c r="S203" s="26">
        <v>0</v>
      </c>
      <c r="T203" s="25">
        <v>8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1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3</v>
      </c>
      <c r="M206" s="25">
        <v>1</v>
      </c>
      <c r="N206" s="25">
        <v>0</v>
      </c>
      <c r="O206" s="26">
        <v>0</v>
      </c>
      <c r="P206" s="25">
        <v>2</v>
      </c>
      <c r="Q206" s="25">
        <v>6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3</v>
      </c>
      <c r="L208" s="25">
        <v>1</v>
      </c>
      <c r="M208" s="25">
        <v>5</v>
      </c>
      <c r="N208" s="25">
        <v>4</v>
      </c>
      <c r="O208" s="26">
        <v>0</v>
      </c>
      <c r="P208" s="25">
        <v>6</v>
      </c>
      <c r="Q208" s="25">
        <v>15</v>
      </c>
      <c r="R208" s="25">
        <v>7</v>
      </c>
      <c r="S208" s="26">
        <v>5</v>
      </c>
      <c r="T208" s="25">
        <v>6</v>
      </c>
      <c r="U208" s="25">
        <v>11</v>
      </c>
      <c r="V208" s="25">
        <v>6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4</v>
      </c>
      <c r="M209" s="25">
        <v>1</v>
      </c>
      <c r="N209" s="25">
        <v>3</v>
      </c>
      <c r="O209" s="26">
        <v>0</v>
      </c>
      <c r="P209" s="25">
        <v>5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7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13</v>
      </c>
      <c r="K210" s="17">
        <v>8</v>
      </c>
      <c r="L210" s="25">
        <v>10</v>
      </c>
      <c r="M210" s="25">
        <v>8</v>
      </c>
      <c r="N210" s="25">
        <v>12</v>
      </c>
      <c r="O210" s="26">
        <v>0</v>
      </c>
      <c r="P210" s="25">
        <v>12</v>
      </c>
      <c r="Q210" s="25">
        <v>46</v>
      </c>
      <c r="R210" s="25">
        <v>27</v>
      </c>
      <c r="S210" s="26">
        <v>10</v>
      </c>
      <c r="T210" s="25">
        <v>15</v>
      </c>
      <c r="U210" s="25">
        <v>0</v>
      </c>
      <c r="V210" s="25">
        <v>2</v>
      </c>
      <c r="W210" s="17">
        <v>0</v>
      </c>
      <c r="X210" s="17">
        <v>22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4</v>
      </c>
      <c r="K211" s="17">
        <v>6</v>
      </c>
      <c r="L211" s="25">
        <v>4</v>
      </c>
      <c r="M211" s="25">
        <v>2</v>
      </c>
      <c r="N211" s="25">
        <v>5</v>
      </c>
      <c r="O211" s="26">
        <v>0</v>
      </c>
      <c r="P211" s="25">
        <v>6</v>
      </c>
      <c r="Q211" s="25">
        <v>19</v>
      </c>
      <c r="R211" s="25">
        <v>8</v>
      </c>
      <c r="S211" s="26">
        <v>4</v>
      </c>
      <c r="T211" s="25">
        <v>20</v>
      </c>
      <c r="U211" s="25">
        <v>7</v>
      </c>
      <c r="V211" s="25">
        <v>16</v>
      </c>
      <c r="W211" s="17">
        <v>4</v>
      </c>
      <c r="X211" s="17">
        <v>4</v>
      </c>
      <c r="Y211" s="25">
        <v>1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0</v>
      </c>
      <c r="M212" s="25">
        <v>1</v>
      </c>
      <c r="N212" s="25">
        <v>0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21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4</v>
      </c>
      <c r="Q213" s="25">
        <v>10</v>
      </c>
      <c r="R213" s="25">
        <v>10</v>
      </c>
      <c r="S213" s="26">
        <v>8</v>
      </c>
      <c r="T213" s="25">
        <v>39</v>
      </c>
      <c r="U213" s="25">
        <v>11</v>
      </c>
      <c r="V213" s="25">
        <v>12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0</v>
      </c>
      <c r="Q215" s="25">
        <v>0</v>
      </c>
      <c r="R215" s="25">
        <v>2</v>
      </c>
      <c r="S215" s="26">
        <v>1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4</v>
      </c>
      <c r="M217" s="25">
        <v>1</v>
      </c>
      <c r="N217" s="25">
        <v>0</v>
      </c>
      <c r="O217" s="26">
        <v>0</v>
      </c>
      <c r="P217" s="25">
        <v>0</v>
      </c>
      <c r="Q217" s="25">
        <v>12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2</v>
      </c>
      <c r="L218" s="25">
        <v>1</v>
      </c>
      <c r="M218" s="25">
        <v>0</v>
      </c>
      <c r="N218" s="25">
        <v>2</v>
      </c>
      <c r="O218" s="26">
        <v>0</v>
      </c>
      <c r="P218" s="25">
        <v>0</v>
      </c>
      <c r="Q218" s="25">
        <v>3</v>
      </c>
      <c r="R218" s="25">
        <v>8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5</v>
      </c>
      <c r="N219" s="25">
        <v>0</v>
      </c>
      <c r="O219" s="26">
        <v>0</v>
      </c>
      <c r="P219" s="25">
        <v>2</v>
      </c>
      <c r="Q219" s="25">
        <v>3</v>
      </c>
      <c r="R219" s="25">
        <v>3</v>
      </c>
      <c r="S219" s="26">
        <v>0</v>
      </c>
      <c r="T219" s="25">
        <v>7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1</v>
      </c>
      <c r="N220" s="25">
        <v>1</v>
      </c>
      <c r="O220" s="26">
        <v>0</v>
      </c>
      <c r="P220" s="25">
        <v>0</v>
      </c>
      <c r="Q220" s="25">
        <v>2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6</v>
      </c>
      <c r="L221" s="25">
        <v>3</v>
      </c>
      <c r="M221" s="25">
        <v>4</v>
      </c>
      <c r="N221" s="25">
        <v>5</v>
      </c>
      <c r="O221" s="26">
        <v>0</v>
      </c>
      <c r="P221" s="25">
        <v>4</v>
      </c>
      <c r="Q221" s="25">
        <v>11</v>
      </c>
      <c r="R221" s="25">
        <v>12</v>
      </c>
      <c r="S221" s="26">
        <v>0</v>
      </c>
      <c r="T221" s="25">
        <v>6</v>
      </c>
      <c r="U221" s="25">
        <v>2</v>
      </c>
      <c r="V221" s="25">
        <v>2</v>
      </c>
      <c r="W221" s="17">
        <v>9</v>
      </c>
      <c r="X221" s="17">
        <v>10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10</v>
      </c>
      <c r="L223" s="25">
        <v>10</v>
      </c>
      <c r="M223" s="25">
        <v>3</v>
      </c>
      <c r="N223" s="25">
        <v>13</v>
      </c>
      <c r="O223" s="26">
        <v>1</v>
      </c>
      <c r="P223" s="25">
        <v>12</v>
      </c>
      <c r="Q223" s="25">
        <v>51</v>
      </c>
      <c r="R223" s="25">
        <v>39</v>
      </c>
      <c r="S223" s="26">
        <v>23</v>
      </c>
      <c r="T223" s="25">
        <v>30</v>
      </c>
      <c r="U223" s="25">
        <v>7</v>
      </c>
      <c r="V223" s="25">
        <v>9</v>
      </c>
      <c r="W223" s="17">
        <v>0</v>
      </c>
      <c r="X223" s="17">
        <v>0</v>
      </c>
      <c r="Y223" s="25">
        <v>0</v>
      </c>
      <c r="Z223" s="25">
        <v>1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2</v>
      </c>
      <c r="M224" s="25">
        <v>5</v>
      </c>
      <c r="N224" s="25">
        <v>1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23</v>
      </c>
      <c r="L227" s="25">
        <v>21</v>
      </c>
      <c r="M227" s="25">
        <v>14</v>
      </c>
      <c r="N227" s="25">
        <v>19</v>
      </c>
      <c r="O227" s="26">
        <v>0</v>
      </c>
      <c r="P227" s="25">
        <v>14</v>
      </c>
      <c r="Q227" s="25">
        <v>76</v>
      </c>
      <c r="R227" s="25">
        <v>34</v>
      </c>
      <c r="S227" s="26">
        <v>48</v>
      </c>
      <c r="T227" s="25">
        <v>187</v>
      </c>
      <c r="U227" s="25">
        <v>72</v>
      </c>
      <c r="V227" s="25">
        <v>26</v>
      </c>
      <c r="W227" s="17">
        <v>14</v>
      </c>
      <c r="X227" s="17">
        <v>13</v>
      </c>
      <c r="Y227" s="25">
        <v>0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1</v>
      </c>
      <c r="M228" s="25">
        <v>1</v>
      </c>
      <c r="N228" s="25">
        <v>1</v>
      </c>
      <c r="O228" s="26">
        <v>0</v>
      </c>
      <c r="P228" s="25">
        <v>2</v>
      </c>
      <c r="Q228" s="25">
        <v>6</v>
      </c>
      <c r="R228" s="25">
        <v>8</v>
      </c>
      <c r="S228" s="26">
        <v>0</v>
      </c>
      <c r="T228" s="25">
        <v>4</v>
      </c>
      <c r="U228" s="25">
        <v>1</v>
      </c>
      <c r="V228" s="25">
        <v>0</v>
      </c>
      <c r="W228" s="17">
        <v>2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0</v>
      </c>
      <c r="N229" s="25">
        <v>2</v>
      </c>
      <c r="O229" s="26">
        <v>0</v>
      </c>
      <c r="P229" s="25">
        <v>1</v>
      </c>
      <c r="Q229" s="25">
        <v>3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1</v>
      </c>
      <c r="O230" s="26">
        <v>0</v>
      </c>
      <c r="P230" s="25">
        <v>1</v>
      </c>
      <c r="Q230" s="25">
        <v>2</v>
      </c>
      <c r="R230" s="25">
        <v>2</v>
      </c>
      <c r="S230" s="26">
        <v>0</v>
      </c>
      <c r="T230" s="25">
        <v>5</v>
      </c>
      <c r="U230" s="25">
        <v>0</v>
      </c>
      <c r="V230" s="25">
        <v>0</v>
      </c>
      <c r="W230" s="17">
        <v>3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1</v>
      </c>
      <c r="M231" s="25">
        <v>1</v>
      </c>
      <c r="N231" s="25">
        <v>2</v>
      </c>
      <c r="O231" s="26">
        <v>0</v>
      </c>
      <c r="P231" s="25">
        <v>0</v>
      </c>
      <c r="Q231" s="25">
        <v>3</v>
      </c>
      <c r="R231" s="25">
        <v>4</v>
      </c>
      <c r="S231" s="26">
        <v>1</v>
      </c>
      <c r="T231" s="25">
        <v>0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20</v>
      </c>
      <c r="K233" s="17">
        <v>10</v>
      </c>
      <c r="L233" s="25">
        <v>7</v>
      </c>
      <c r="M233" s="25">
        <v>7</v>
      </c>
      <c r="N233" s="25">
        <v>4</v>
      </c>
      <c r="O233" s="26">
        <v>2</v>
      </c>
      <c r="P233" s="25">
        <v>7</v>
      </c>
      <c r="Q233" s="25">
        <v>32</v>
      </c>
      <c r="R233" s="25">
        <v>8</v>
      </c>
      <c r="S233" s="26">
        <v>37</v>
      </c>
      <c r="T233" s="25">
        <v>23</v>
      </c>
      <c r="U233" s="25">
        <v>16</v>
      </c>
      <c r="V233" s="25">
        <v>16</v>
      </c>
      <c r="W233" s="17">
        <v>0</v>
      </c>
      <c r="X233" s="17">
        <v>0</v>
      </c>
      <c r="Y233" s="25">
        <v>0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0</v>
      </c>
      <c r="M235" s="25">
        <v>0</v>
      </c>
      <c r="N235" s="25">
        <v>1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3</v>
      </c>
      <c r="L238" s="25">
        <v>4</v>
      </c>
      <c r="M238" s="25">
        <v>5</v>
      </c>
      <c r="N238" s="25">
        <v>6</v>
      </c>
      <c r="O238" s="26">
        <v>0</v>
      </c>
      <c r="P238" s="25">
        <v>2</v>
      </c>
      <c r="Q238" s="25">
        <v>22</v>
      </c>
      <c r="R238" s="25">
        <v>10</v>
      </c>
      <c r="S238" s="26">
        <v>2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2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5</v>
      </c>
      <c r="K244" s="17">
        <v>5</v>
      </c>
      <c r="L244" s="25">
        <v>5</v>
      </c>
      <c r="M244" s="25">
        <v>4</v>
      </c>
      <c r="N244" s="25">
        <v>3</v>
      </c>
      <c r="O244" s="26">
        <v>1</v>
      </c>
      <c r="P244" s="25">
        <v>3</v>
      </c>
      <c r="Q244" s="25">
        <v>8</v>
      </c>
      <c r="R244" s="25">
        <v>5</v>
      </c>
      <c r="S244" s="26">
        <v>3</v>
      </c>
      <c r="T244" s="25">
        <v>24</v>
      </c>
      <c r="U244" s="25">
        <v>8</v>
      </c>
      <c r="V244" s="25">
        <v>2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4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1</v>
      </c>
      <c r="O246" s="26">
        <v>0</v>
      </c>
      <c r="P246" s="25">
        <v>1</v>
      </c>
      <c r="Q246" s="25">
        <v>4</v>
      </c>
      <c r="R246" s="25">
        <v>1</v>
      </c>
      <c r="S246" s="26">
        <v>0</v>
      </c>
      <c r="T246" s="25">
        <v>3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3</v>
      </c>
      <c r="N247" s="25">
        <v>3</v>
      </c>
      <c r="O247" s="26">
        <v>0</v>
      </c>
      <c r="P247" s="25">
        <v>0</v>
      </c>
      <c r="Q247" s="25">
        <v>2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0</v>
      </c>
      <c r="M248" s="25">
        <v>1</v>
      </c>
      <c r="N248" s="25">
        <v>2</v>
      </c>
      <c r="O248" s="26">
        <v>0</v>
      </c>
      <c r="P248" s="25">
        <v>6</v>
      </c>
      <c r="Q248" s="25">
        <v>3</v>
      </c>
      <c r="R248" s="25">
        <v>1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1</v>
      </c>
      <c r="L249" s="25">
        <v>2</v>
      </c>
      <c r="M249" s="25">
        <v>1</v>
      </c>
      <c r="N249" s="25">
        <v>1</v>
      </c>
      <c r="O249" s="26">
        <v>0</v>
      </c>
      <c r="P249" s="25">
        <v>2</v>
      </c>
      <c r="Q249" s="25">
        <v>5</v>
      </c>
      <c r="R249" s="25">
        <v>9</v>
      </c>
      <c r="S249" s="26">
        <v>0</v>
      </c>
      <c r="T249" s="25">
        <v>3</v>
      </c>
      <c r="U249" s="25">
        <v>2</v>
      </c>
      <c r="V249" s="25">
        <v>1</v>
      </c>
      <c r="W249" s="17">
        <v>0</v>
      </c>
      <c r="X249" s="17">
        <v>1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1</v>
      </c>
      <c r="M250" s="25">
        <v>2</v>
      </c>
      <c r="N250" s="25">
        <v>2</v>
      </c>
      <c r="O250" s="26">
        <v>0</v>
      </c>
      <c r="P250" s="25">
        <v>2</v>
      </c>
      <c r="Q250" s="25">
        <v>7</v>
      </c>
      <c r="R250" s="25">
        <v>5</v>
      </c>
      <c r="S250" s="26">
        <v>0</v>
      </c>
      <c r="T250" s="25">
        <v>8</v>
      </c>
      <c r="U250" s="25">
        <v>1</v>
      </c>
      <c r="V250" s="25">
        <v>0</v>
      </c>
      <c r="W250" s="17">
        <v>0</v>
      </c>
      <c r="X250" s="17">
        <v>0</v>
      </c>
      <c r="Y250" s="25">
        <v>0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2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4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6</v>
      </c>
      <c r="L256" s="25">
        <v>3</v>
      </c>
      <c r="M256" s="25">
        <v>4</v>
      </c>
      <c r="N256" s="25">
        <v>2</v>
      </c>
      <c r="O256" s="26">
        <v>0</v>
      </c>
      <c r="P256" s="25">
        <v>9</v>
      </c>
      <c r="Q256" s="25">
        <v>20</v>
      </c>
      <c r="R256" s="25">
        <v>15</v>
      </c>
      <c r="S256" s="26">
        <v>0</v>
      </c>
      <c r="T256" s="25">
        <v>1</v>
      </c>
      <c r="U256" s="25">
        <v>0</v>
      </c>
      <c r="V256" s="25">
        <v>11</v>
      </c>
      <c r="W256" s="17">
        <v>0</v>
      </c>
      <c r="X256" s="17">
        <v>0</v>
      </c>
      <c r="Y256" s="25">
        <v>0</v>
      </c>
      <c r="Z256" s="25">
        <v>0</v>
      </c>
      <c r="AA256" s="25">
        <v>2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2</v>
      </c>
      <c r="U257" s="25">
        <v>1</v>
      </c>
      <c r="V257" s="25">
        <v>0</v>
      </c>
      <c r="W257" s="17">
        <v>0</v>
      </c>
      <c r="X257" s="17">
        <v>0</v>
      </c>
      <c r="Y257" s="25">
        <v>0</v>
      </c>
      <c r="Z257" s="25">
        <v>1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0</v>
      </c>
      <c r="L258" s="25">
        <v>2</v>
      </c>
      <c r="M258" s="25">
        <v>4</v>
      </c>
      <c r="N258" s="25">
        <v>2</v>
      </c>
      <c r="O258" s="26">
        <v>0</v>
      </c>
      <c r="P258" s="25">
        <v>3</v>
      </c>
      <c r="Q258" s="25">
        <v>10</v>
      </c>
      <c r="R258" s="25">
        <v>10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3</v>
      </c>
      <c r="M262" s="25">
        <v>6</v>
      </c>
      <c r="N262" s="25">
        <v>7</v>
      </c>
      <c r="O262" s="26">
        <v>0</v>
      </c>
      <c r="P262" s="25">
        <v>1</v>
      </c>
      <c r="Q262" s="25">
        <v>8</v>
      </c>
      <c r="R262" s="25">
        <v>5</v>
      </c>
      <c r="S262" s="26">
        <v>0</v>
      </c>
      <c r="T262" s="25">
        <v>11</v>
      </c>
      <c r="U262" s="25">
        <v>10</v>
      </c>
      <c r="V262" s="25">
        <v>6</v>
      </c>
      <c r="W262" s="17">
        <v>0</v>
      </c>
      <c r="X262" s="17">
        <v>0</v>
      </c>
      <c r="Y262" s="25">
        <v>2</v>
      </c>
      <c r="Z262" s="25">
        <v>2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1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</v>
      </c>
      <c r="K266" s="17">
        <v>2</v>
      </c>
      <c r="L266" s="25">
        <v>1</v>
      </c>
      <c r="M266" s="25">
        <v>3</v>
      </c>
      <c r="N266" s="25">
        <v>1</v>
      </c>
      <c r="O266" s="26">
        <v>0</v>
      </c>
      <c r="P266" s="25">
        <v>4</v>
      </c>
      <c r="Q266" s="25">
        <v>22</v>
      </c>
      <c r="R266" s="25">
        <v>8</v>
      </c>
      <c r="S266" s="26">
        <v>12</v>
      </c>
      <c r="T266" s="25">
        <v>20</v>
      </c>
      <c r="U266" s="25">
        <v>35</v>
      </c>
      <c r="V266" s="25">
        <v>24</v>
      </c>
      <c r="W266" s="17">
        <v>0</v>
      </c>
      <c r="X266" s="17">
        <v>3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2</v>
      </c>
      <c r="R267" s="25">
        <v>4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13</v>
      </c>
      <c r="L269" s="25">
        <v>9</v>
      </c>
      <c r="M269" s="25">
        <v>4</v>
      </c>
      <c r="N269" s="25">
        <v>6</v>
      </c>
      <c r="O269" s="26">
        <v>1</v>
      </c>
      <c r="P269" s="25">
        <v>11</v>
      </c>
      <c r="Q269" s="25">
        <v>27</v>
      </c>
      <c r="R269" s="25">
        <v>8</v>
      </c>
      <c r="S269" s="26">
        <v>13</v>
      </c>
      <c r="T269" s="25">
        <v>66</v>
      </c>
      <c r="U269" s="25">
        <v>79</v>
      </c>
      <c r="V269" s="25">
        <v>52</v>
      </c>
      <c r="W269" s="17">
        <v>0</v>
      </c>
      <c r="X269" s="17">
        <v>14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0</v>
      </c>
      <c r="Q270" s="25">
        <v>5</v>
      </c>
      <c r="R270" s="25">
        <v>3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1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8</v>
      </c>
      <c r="U271" s="25">
        <v>0</v>
      </c>
      <c r="V271" s="25">
        <v>0</v>
      </c>
      <c r="W271" s="17">
        <v>0</v>
      </c>
      <c r="X271" s="17">
        <v>0</v>
      </c>
      <c r="Y271" s="25">
        <v>1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6</v>
      </c>
      <c r="K272" s="17">
        <v>8</v>
      </c>
      <c r="L272" s="25">
        <v>12</v>
      </c>
      <c r="M272" s="25">
        <v>9</v>
      </c>
      <c r="N272" s="25">
        <v>5</v>
      </c>
      <c r="O272" s="26">
        <v>1</v>
      </c>
      <c r="P272" s="25">
        <v>8</v>
      </c>
      <c r="Q272" s="25">
        <v>26</v>
      </c>
      <c r="R272" s="25">
        <v>17</v>
      </c>
      <c r="S272" s="26">
        <v>10</v>
      </c>
      <c r="T272" s="25">
        <v>59</v>
      </c>
      <c r="U272" s="25">
        <v>59</v>
      </c>
      <c r="V272" s="25">
        <v>31</v>
      </c>
      <c r="W272" s="17">
        <v>0</v>
      </c>
      <c r="X272" s="17">
        <v>6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1</v>
      </c>
      <c r="R273" s="25">
        <v>3</v>
      </c>
      <c r="S273" s="26">
        <v>0</v>
      </c>
      <c r="T273" s="25">
        <v>5</v>
      </c>
      <c r="U273" s="25">
        <v>11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9</v>
      </c>
      <c r="R276" s="25">
        <v>4</v>
      </c>
      <c r="S276" s="26">
        <v>0</v>
      </c>
      <c r="T276" s="25">
        <v>0</v>
      </c>
      <c r="U276" s="25">
        <v>1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6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1</v>
      </c>
      <c r="R282" s="25">
        <v>1</v>
      </c>
      <c r="S282" s="26">
        <v>0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4</v>
      </c>
      <c r="L285" s="25">
        <v>2</v>
      </c>
      <c r="M285" s="25">
        <v>1</v>
      </c>
      <c r="N285" s="25">
        <v>1</v>
      </c>
      <c r="O285" s="26">
        <v>0</v>
      </c>
      <c r="P285" s="25">
        <v>7</v>
      </c>
      <c r="Q285" s="25">
        <v>10</v>
      </c>
      <c r="R285" s="25">
        <v>3</v>
      </c>
      <c r="S285" s="26">
        <v>0</v>
      </c>
      <c r="T285" s="25">
        <v>1</v>
      </c>
      <c r="U285" s="25">
        <v>3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1</v>
      </c>
      <c r="S286" s="26">
        <v>3</v>
      </c>
      <c r="T286" s="25">
        <v>9</v>
      </c>
      <c r="U286" s="25">
        <v>5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1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1</v>
      </c>
      <c r="M288" s="25">
        <v>1</v>
      </c>
      <c r="N288" s="25">
        <v>1</v>
      </c>
      <c r="O288" s="26">
        <v>0</v>
      </c>
      <c r="P288" s="25">
        <v>1</v>
      </c>
      <c r="Q288" s="25">
        <v>9</v>
      </c>
      <c r="R288" s="25">
        <v>5</v>
      </c>
      <c r="S288" s="26">
        <v>0</v>
      </c>
      <c r="T288" s="25">
        <v>3</v>
      </c>
      <c r="U288" s="25">
        <v>2</v>
      </c>
      <c r="V288" s="25">
        <v>7</v>
      </c>
      <c r="W288" s="17">
        <v>1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1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0</v>
      </c>
      <c r="M294" s="25">
        <v>2</v>
      </c>
      <c r="N294" s="25">
        <v>1</v>
      </c>
      <c r="O294" s="26">
        <v>0</v>
      </c>
      <c r="P294" s="25">
        <v>1</v>
      </c>
      <c r="Q294" s="25">
        <v>5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0</v>
      </c>
      <c r="N296" s="25">
        <v>0</v>
      </c>
      <c r="O296" s="26">
        <v>0</v>
      </c>
      <c r="P296" s="25">
        <v>0</v>
      </c>
      <c r="Q296" s="25">
        <v>3</v>
      </c>
      <c r="R296" s="25">
        <v>3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3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4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0</v>
      </c>
      <c r="M299" s="25">
        <v>1</v>
      </c>
      <c r="N299" s="25">
        <v>1</v>
      </c>
      <c r="O299" s="26">
        <v>0</v>
      </c>
      <c r="P299" s="25">
        <v>3</v>
      </c>
      <c r="Q299" s="25">
        <v>3</v>
      </c>
      <c r="R299" s="25">
        <v>0</v>
      </c>
      <c r="S299" s="26">
        <v>4</v>
      </c>
      <c r="T299" s="25">
        <v>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</v>
      </c>
      <c r="K300" s="17">
        <v>5</v>
      </c>
      <c r="L300" s="25">
        <v>4</v>
      </c>
      <c r="M300" s="25">
        <v>6</v>
      </c>
      <c r="N300" s="25">
        <v>4</v>
      </c>
      <c r="O300" s="26">
        <v>0</v>
      </c>
      <c r="P300" s="25">
        <v>2</v>
      </c>
      <c r="Q300" s="25">
        <v>13</v>
      </c>
      <c r="R300" s="25">
        <v>10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0</v>
      </c>
      <c r="M301" s="25">
        <v>1</v>
      </c>
      <c r="N301" s="25">
        <v>1</v>
      </c>
      <c r="O301" s="26">
        <v>0</v>
      </c>
      <c r="P301" s="25">
        <v>0</v>
      </c>
      <c r="Q301" s="25">
        <v>4</v>
      </c>
      <c r="R301" s="25">
        <v>2</v>
      </c>
      <c r="S301" s="26">
        <v>4</v>
      </c>
      <c r="T301" s="25">
        <v>1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1</v>
      </c>
      <c r="M304" s="25">
        <v>0</v>
      </c>
      <c r="N304" s="25">
        <v>0</v>
      </c>
      <c r="O304" s="26">
        <v>0</v>
      </c>
      <c r="P304" s="25">
        <v>1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1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1</v>
      </c>
      <c r="L306" s="25">
        <v>2</v>
      </c>
      <c r="M306" s="25">
        <v>0</v>
      </c>
      <c r="N306" s="25">
        <v>0</v>
      </c>
      <c r="O306" s="26">
        <v>0</v>
      </c>
      <c r="P306" s="25">
        <v>1</v>
      </c>
      <c r="Q306" s="25">
        <v>12</v>
      </c>
      <c r="R306" s="25">
        <v>1</v>
      </c>
      <c r="S306" s="26">
        <v>3</v>
      </c>
      <c r="T306" s="25">
        <v>50</v>
      </c>
      <c r="U306" s="25">
        <v>10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5</v>
      </c>
      <c r="K309" s="17">
        <v>8</v>
      </c>
      <c r="L309" s="25">
        <v>7</v>
      </c>
      <c r="M309" s="25">
        <v>8</v>
      </c>
      <c r="N309" s="25">
        <v>4</v>
      </c>
      <c r="O309" s="26">
        <v>1</v>
      </c>
      <c r="P309" s="25">
        <v>9</v>
      </c>
      <c r="Q309" s="25">
        <v>46</v>
      </c>
      <c r="R309" s="25">
        <v>26</v>
      </c>
      <c r="S309" s="26">
        <v>5</v>
      </c>
      <c r="T309" s="25">
        <v>77</v>
      </c>
      <c r="U309" s="25">
        <v>51</v>
      </c>
      <c r="V309" s="25">
        <v>49</v>
      </c>
      <c r="W309" s="17">
        <v>0</v>
      </c>
      <c r="X309" s="17">
        <v>24</v>
      </c>
      <c r="Y309" s="25">
        <v>0</v>
      </c>
      <c r="Z309" s="25">
        <v>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4</v>
      </c>
      <c r="L310" s="25">
        <v>2</v>
      </c>
      <c r="M310" s="25">
        <v>1</v>
      </c>
      <c r="N310" s="25">
        <v>2</v>
      </c>
      <c r="O310" s="26">
        <v>0</v>
      </c>
      <c r="P310" s="25">
        <v>3</v>
      </c>
      <c r="Q310" s="25">
        <v>16</v>
      </c>
      <c r="R310" s="25">
        <v>4</v>
      </c>
      <c r="S310" s="26">
        <v>0</v>
      </c>
      <c r="T310" s="25">
        <v>9</v>
      </c>
      <c r="U310" s="25">
        <v>7</v>
      </c>
      <c r="V310" s="25">
        <v>4</v>
      </c>
      <c r="W310" s="17">
        <v>10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1</v>
      </c>
      <c r="L311" s="25">
        <v>1</v>
      </c>
      <c r="M311" s="25">
        <v>1</v>
      </c>
      <c r="N311" s="25">
        <v>1</v>
      </c>
      <c r="O311" s="26">
        <v>0</v>
      </c>
      <c r="P311" s="25">
        <v>1</v>
      </c>
      <c r="Q311" s="25">
        <v>8</v>
      </c>
      <c r="R311" s="25">
        <v>4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3</v>
      </c>
      <c r="L313" s="25">
        <v>0</v>
      </c>
      <c r="M313" s="25">
        <v>1</v>
      </c>
      <c r="N313" s="25">
        <v>1</v>
      </c>
      <c r="O313" s="26">
        <v>0</v>
      </c>
      <c r="P313" s="25">
        <v>0</v>
      </c>
      <c r="Q313" s="25">
        <v>3</v>
      </c>
      <c r="R313" s="25">
        <v>2</v>
      </c>
      <c r="S313" s="26">
        <v>0</v>
      </c>
      <c r="T313" s="25">
        <v>0</v>
      </c>
      <c r="U313" s="25">
        <v>3</v>
      </c>
      <c r="V313" s="25">
        <v>4</v>
      </c>
      <c r="W313" s="17">
        <v>1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1</v>
      </c>
      <c r="M315" s="25">
        <v>0</v>
      </c>
      <c r="N315" s="25">
        <v>1</v>
      </c>
      <c r="O315" s="26">
        <v>0</v>
      </c>
      <c r="P315" s="25">
        <v>0</v>
      </c>
      <c r="Q315" s="25">
        <v>7</v>
      </c>
      <c r="R315" s="25">
        <v>2</v>
      </c>
      <c r="S315" s="26">
        <v>0</v>
      </c>
      <c r="T315" s="25">
        <v>1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1</v>
      </c>
      <c r="L316" s="25">
        <v>0</v>
      </c>
      <c r="M316" s="25">
        <v>0</v>
      </c>
      <c r="N316" s="25">
        <v>0</v>
      </c>
      <c r="O316" s="26">
        <v>0</v>
      </c>
      <c r="P316" s="25">
        <v>2</v>
      </c>
      <c r="Q316" s="25">
        <v>1</v>
      </c>
      <c r="R316" s="25">
        <v>2</v>
      </c>
      <c r="S316" s="26">
        <v>10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6</v>
      </c>
      <c r="L321" s="25">
        <v>2</v>
      </c>
      <c r="M321" s="25">
        <v>3</v>
      </c>
      <c r="N321" s="25">
        <v>4</v>
      </c>
      <c r="O321" s="26">
        <v>1</v>
      </c>
      <c r="P321" s="25">
        <v>5</v>
      </c>
      <c r="Q321" s="25">
        <v>16</v>
      </c>
      <c r="R321" s="25">
        <v>7</v>
      </c>
      <c r="S321" s="26">
        <v>8</v>
      </c>
      <c r="T321" s="25">
        <v>1</v>
      </c>
      <c r="U321" s="25">
        <v>9</v>
      </c>
      <c r="V321" s="25">
        <v>5</v>
      </c>
      <c r="W321" s="17">
        <v>0</v>
      </c>
      <c r="X321" s="17">
        <v>1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0</v>
      </c>
      <c r="M322" s="25">
        <v>3</v>
      </c>
      <c r="N322" s="25">
        <v>3</v>
      </c>
      <c r="O322" s="26">
        <v>0</v>
      </c>
      <c r="P322" s="25">
        <v>0</v>
      </c>
      <c r="Q322" s="25">
        <v>11</v>
      </c>
      <c r="R322" s="25">
        <v>10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2</v>
      </c>
      <c r="R323" s="25">
        <v>0</v>
      </c>
      <c r="S323" s="26">
        <v>0</v>
      </c>
      <c r="T323" s="25">
        <v>2</v>
      </c>
      <c r="U323" s="25">
        <v>1</v>
      </c>
      <c r="V323" s="25">
        <v>0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1</v>
      </c>
      <c r="N327" s="25">
        <v>0</v>
      </c>
      <c r="O327" s="26">
        <v>0</v>
      </c>
      <c r="P327" s="25">
        <v>1</v>
      </c>
      <c r="Q327" s="25">
        <v>3</v>
      </c>
      <c r="R327" s="25">
        <v>4</v>
      </c>
      <c r="S327" s="26">
        <v>0</v>
      </c>
      <c r="T327" s="25">
        <v>0</v>
      </c>
      <c r="U327" s="25">
        <v>9</v>
      </c>
      <c r="V327" s="25">
        <v>11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3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1</v>
      </c>
      <c r="M329" s="25">
        <v>0</v>
      </c>
      <c r="N329" s="25">
        <v>1</v>
      </c>
      <c r="O329" s="26">
        <v>0</v>
      </c>
      <c r="P329" s="25">
        <v>0</v>
      </c>
      <c r="Q329" s="25">
        <v>0</v>
      </c>
      <c r="R329" s="25">
        <v>1</v>
      </c>
      <c r="S329" s="26">
        <v>4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3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1</v>
      </c>
      <c r="M333" s="25">
        <v>2</v>
      </c>
      <c r="N333" s="25">
        <v>4</v>
      </c>
      <c r="O333" s="26">
        <v>0</v>
      </c>
      <c r="P333" s="25">
        <v>0</v>
      </c>
      <c r="Q333" s="25">
        <v>6</v>
      </c>
      <c r="R333" s="25">
        <v>1</v>
      </c>
      <c r="S333" s="26">
        <v>0</v>
      </c>
      <c r="T333" s="25">
        <v>4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1</v>
      </c>
      <c r="O334" s="26">
        <v>0</v>
      </c>
      <c r="P334" s="25">
        <v>0</v>
      </c>
      <c r="Q334" s="25">
        <v>7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5</v>
      </c>
      <c r="R335" s="25">
        <v>2</v>
      </c>
      <c r="S335" s="26">
        <v>2</v>
      </c>
      <c r="T335" s="25">
        <v>8</v>
      </c>
      <c r="U335" s="25">
        <v>10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9</v>
      </c>
      <c r="U337" s="25">
        <v>3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26</v>
      </c>
      <c r="K338" s="17">
        <v>17</v>
      </c>
      <c r="L338" s="25">
        <v>9</v>
      </c>
      <c r="M338" s="25">
        <v>14</v>
      </c>
      <c r="N338" s="25">
        <v>9</v>
      </c>
      <c r="O338" s="26">
        <v>0</v>
      </c>
      <c r="P338" s="25">
        <v>10</v>
      </c>
      <c r="Q338" s="25">
        <v>64</v>
      </c>
      <c r="R338" s="25">
        <v>47</v>
      </c>
      <c r="S338" s="26">
        <v>47</v>
      </c>
      <c r="T338" s="25">
        <v>12</v>
      </c>
      <c r="U338" s="25">
        <v>32</v>
      </c>
      <c r="V338" s="25">
        <v>19</v>
      </c>
      <c r="W338" s="17">
        <v>0</v>
      </c>
      <c r="X338" s="17">
        <v>4</v>
      </c>
      <c r="Y338" s="25">
        <v>0</v>
      </c>
      <c r="Z338" s="25">
        <v>5</v>
      </c>
      <c r="AA338" s="25">
        <v>2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17</v>
      </c>
      <c r="K339" s="17">
        <v>18</v>
      </c>
      <c r="L339" s="25">
        <v>8</v>
      </c>
      <c r="M339" s="25">
        <v>9</v>
      </c>
      <c r="N339" s="25">
        <v>15</v>
      </c>
      <c r="O339" s="26">
        <v>0</v>
      </c>
      <c r="P339" s="25">
        <v>13</v>
      </c>
      <c r="Q339" s="25">
        <v>64</v>
      </c>
      <c r="R339" s="25">
        <v>51</v>
      </c>
      <c r="S339" s="26">
        <v>0</v>
      </c>
      <c r="T339" s="25">
        <v>2</v>
      </c>
      <c r="U339" s="25">
        <v>0</v>
      </c>
      <c r="V339" s="25">
        <v>2</v>
      </c>
      <c r="W339" s="17">
        <v>3</v>
      </c>
      <c r="X339" s="17">
        <v>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2</v>
      </c>
      <c r="N340" s="25">
        <v>1</v>
      </c>
      <c r="O340" s="26">
        <v>0</v>
      </c>
      <c r="P340" s="25">
        <v>0</v>
      </c>
      <c r="Q340" s="25">
        <v>4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1</v>
      </c>
      <c r="N341" s="25">
        <v>1</v>
      </c>
      <c r="O341" s="26">
        <v>0</v>
      </c>
      <c r="P341" s="25">
        <v>1</v>
      </c>
      <c r="Q341" s="25">
        <v>2</v>
      </c>
      <c r="R341" s="25">
        <v>1</v>
      </c>
      <c r="S341" s="26">
        <v>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3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1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4</v>
      </c>
      <c r="L344" s="25">
        <v>1</v>
      </c>
      <c r="M344" s="25">
        <v>1</v>
      </c>
      <c r="N344" s="25">
        <v>3</v>
      </c>
      <c r="O344" s="26">
        <v>0</v>
      </c>
      <c r="P344" s="25">
        <v>1</v>
      </c>
      <c r="Q344" s="25">
        <v>4</v>
      </c>
      <c r="R344" s="25">
        <v>2</v>
      </c>
      <c r="S344" s="26">
        <v>0</v>
      </c>
      <c r="T344" s="25">
        <v>0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0</v>
      </c>
      <c r="M345" s="25">
        <v>0</v>
      </c>
      <c r="N345" s="25">
        <v>1</v>
      </c>
      <c r="O345" s="26">
        <v>0</v>
      </c>
      <c r="P345" s="25">
        <v>1</v>
      </c>
      <c r="Q345" s="25">
        <v>0</v>
      </c>
      <c r="R345" s="25">
        <v>0</v>
      </c>
      <c r="S345" s="26">
        <v>4</v>
      </c>
      <c r="T345" s="25">
        <v>1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5</v>
      </c>
      <c r="L347" s="25">
        <v>3</v>
      </c>
      <c r="M347" s="25">
        <v>5</v>
      </c>
      <c r="N347" s="25">
        <v>2</v>
      </c>
      <c r="O347" s="26">
        <v>0</v>
      </c>
      <c r="P347" s="25">
        <v>3</v>
      </c>
      <c r="Q347" s="25">
        <v>16</v>
      </c>
      <c r="R347" s="25">
        <v>4</v>
      </c>
      <c r="S347" s="26">
        <v>3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1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2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0</v>
      </c>
      <c r="R349" s="25">
        <v>0</v>
      </c>
      <c r="S349" s="26">
        <v>0</v>
      </c>
      <c r="T349" s="25">
        <v>3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2</v>
      </c>
      <c r="L350" s="25">
        <v>2</v>
      </c>
      <c r="M350" s="25">
        <v>1</v>
      </c>
      <c r="N350" s="25">
        <v>0</v>
      </c>
      <c r="O350" s="26">
        <v>0</v>
      </c>
      <c r="P350" s="25">
        <v>0</v>
      </c>
      <c r="Q350" s="25">
        <v>2</v>
      </c>
      <c r="R350" s="25">
        <v>0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0</v>
      </c>
      <c r="L351" s="25">
        <v>1</v>
      </c>
      <c r="M351" s="25">
        <v>2</v>
      </c>
      <c r="N351" s="25">
        <v>1</v>
      </c>
      <c r="O351" s="26">
        <v>0</v>
      </c>
      <c r="P351" s="25">
        <v>3</v>
      </c>
      <c r="Q351" s="25">
        <v>6</v>
      </c>
      <c r="R351" s="25">
        <v>3</v>
      </c>
      <c r="S351" s="26">
        <v>0</v>
      </c>
      <c r="T351" s="25">
        <v>69</v>
      </c>
      <c r="U351" s="25">
        <v>12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1</v>
      </c>
      <c r="N373" s="25">
        <v>1</v>
      </c>
      <c r="O373" s="26">
        <v>0</v>
      </c>
      <c r="P373" s="25">
        <v>2</v>
      </c>
      <c r="Q373" s="25">
        <v>2</v>
      </c>
      <c r="R373" s="25">
        <v>0</v>
      </c>
      <c r="S373" s="26">
        <v>6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2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4</v>
      </c>
      <c r="M379" s="25">
        <v>1</v>
      </c>
      <c r="N379" s="25">
        <v>2</v>
      </c>
      <c r="O379" s="26">
        <v>0</v>
      </c>
      <c r="P379" s="25">
        <v>1</v>
      </c>
      <c r="Q379" s="25">
        <v>3</v>
      </c>
      <c r="R379" s="25">
        <v>2</v>
      </c>
      <c r="S379" s="26">
        <v>0</v>
      </c>
      <c r="T379" s="25">
        <v>7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4</v>
      </c>
      <c r="L422" s="26">
        <v>4</v>
      </c>
      <c r="M422" s="25">
        <v>0</v>
      </c>
      <c r="N422" s="25">
        <v>2</v>
      </c>
      <c r="O422" s="26">
        <v>0</v>
      </c>
      <c r="P422" s="25">
        <v>4</v>
      </c>
      <c r="Q422" s="25">
        <v>7</v>
      </c>
      <c r="R422" s="25">
        <v>7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0</v>
      </c>
      <c r="M434" s="25">
        <v>0</v>
      </c>
      <c r="N434" s="25">
        <v>0</v>
      </c>
      <c r="O434" s="26">
        <v>0</v>
      </c>
      <c r="P434" s="25">
        <v>3</v>
      </c>
      <c r="Q434" s="25">
        <v>0</v>
      </c>
      <c r="R434" s="25">
        <v>0</v>
      </c>
      <c r="S434" s="26">
        <v>0</v>
      </c>
      <c r="T434" s="25">
        <v>4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1</v>
      </c>
      <c r="N436" s="25">
        <v>0</v>
      </c>
      <c r="O436" s="26">
        <v>0</v>
      </c>
      <c r="P436" s="25">
        <v>1</v>
      </c>
      <c r="Q436" s="25">
        <v>3</v>
      </c>
      <c r="R436" s="25">
        <v>0</v>
      </c>
      <c r="S436" s="26">
        <v>1</v>
      </c>
      <c r="T436" s="25">
        <v>3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0</v>
      </c>
      <c r="L439" s="26">
        <v>0</v>
      </c>
      <c r="M439" s="25">
        <v>3</v>
      </c>
      <c r="N439" s="25">
        <v>2</v>
      </c>
      <c r="O439" s="26">
        <v>0</v>
      </c>
      <c r="P439" s="25">
        <v>0</v>
      </c>
      <c r="Q439" s="25">
        <v>2</v>
      </c>
      <c r="R439" s="25">
        <v>1</v>
      </c>
      <c r="S439" s="26">
        <v>3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1</v>
      </c>
      <c r="N444" s="25">
        <v>1</v>
      </c>
      <c r="O444" s="26">
        <v>0</v>
      </c>
      <c r="P444" s="25">
        <v>2</v>
      </c>
      <c r="Q444" s="25">
        <v>3</v>
      </c>
      <c r="R444" s="25">
        <v>1</v>
      </c>
      <c r="S444" s="26">
        <v>2</v>
      </c>
      <c r="T444" s="25">
        <v>15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2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2</v>
      </c>
      <c r="L451" s="26">
        <v>0</v>
      </c>
      <c r="M451" s="25">
        <v>0</v>
      </c>
      <c r="N451" s="25">
        <v>1</v>
      </c>
      <c r="O451" s="26">
        <v>0</v>
      </c>
      <c r="P451" s="25">
        <v>0</v>
      </c>
      <c r="Q451" s="25">
        <v>5</v>
      </c>
      <c r="R451" s="25">
        <v>2</v>
      </c>
      <c r="S451" s="26">
        <v>6</v>
      </c>
      <c r="T451" s="25">
        <v>19</v>
      </c>
      <c r="U451" s="25">
        <v>8</v>
      </c>
      <c r="V451" s="25">
        <v>4</v>
      </c>
      <c r="W451" s="17">
        <v>0</v>
      </c>
      <c r="X451" s="17">
        <v>0</v>
      </c>
      <c r="Y451" s="25">
        <v>0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1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1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0</v>
      </c>
      <c r="N507" s="25">
        <v>0</v>
      </c>
      <c r="O507" s="26">
        <v>0</v>
      </c>
      <c r="P507" s="25">
        <v>1</v>
      </c>
      <c r="Q507" s="25">
        <v>2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7</v>
      </c>
      <c r="R508" s="25">
        <v>5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14</v>
      </c>
      <c r="U522" s="25">
        <v>13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2</v>
      </c>
      <c r="V535" s="25">
        <v>3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1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2</v>
      </c>
      <c r="N551" s="25">
        <v>1</v>
      </c>
      <c r="O551" s="26">
        <v>0</v>
      </c>
      <c r="P551" s="25">
        <v>0</v>
      </c>
      <c r="Q551" s="25">
        <v>0</v>
      </c>
      <c r="R551" s="25">
        <v>3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1</v>
      </c>
      <c r="M552" s="25">
        <v>0</v>
      </c>
      <c r="N552" s="25">
        <v>0</v>
      </c>
      <c r="O552" s="26">
        <v>0</v>
      </c>
      <c r="P552" s="25">
        <v>2</v>
      </c>
      <c r="Q552" s="25">
        <v>0</v>
      </c>
      <c r="R552" s="25">
        <v>0</v>
      </c>
      <c r="S552" s="26">
        <v>0</v>
      </c>
      <c r="T552" s="25">
        <v>3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0</v>
      </c>
      <c r="M555" s="25">
        <v>2</v>
      </c>
      <c r="N555" s="25">
        <v>0</v>
      </c>
      <c r="O555" s="26">
        <v>0</v>
      </c>
      <c r="P555" s="25">
        <v>1</v>
      </c>
      <c r="Q555" s="25">
        <v>5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1</v>
      </c>
      <c r="U570" s="25">
        <v>2</v>
      </c>
      <c r="V570" s="25">
        <v>2</v>
      </c>
      <c r="W570" s="17">
        <v>0</v>
      </c>
      <c r="X570" s="17">
        <v>0</v>
      </c>
      <c r="Y570" s="25">
        <v>0</v>
      </c>
      <c r="Z570" s="25">
        <v>0</v>
      </c>
      <c r="AA570" s="25">
        <v>1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0</v>
      </c>
      <c r="Q571" s="25">
        <v>2</v>
      </c>
      <c r="R571" s="25">
        <v>3</v>
      </c>
      <c r="S571" s="26">
        <v>0</v>
      </c>
      <c r="T571" s="25">
        <v>0</v>
      </c>
      <c r="U571" s="25">
        <v>6</v>
      </c>
      <c r="V571" s="25">
        <v>4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22</v>
      </c>
      <c r="K592" s="17">
        <v>19</v>
      </c>
      <c r="L592" s="26">
        <v>8</v>
      </c>
      <c r="M592" s="25">
        <v>15</v>
      </c>
      <c r="N592" s="25">
        <v>10</v>
      </c>
      <c r="O592" s="26">
        <v>1</v>
      </c>
      <c r="P592" s="25">
        <v>17</v>
      </c>
      <c r="Q592" s="25">
        <v>38</v>
      </c>
      <c r="R592" s="25">
        <v>20</v>
      </c>
      <c r="S592" s="26">
        <v>34</v>
      </c>
      <c r="T592" s="25">
        <v>1</v>
      </c>
      <c r="U592" s="25">
        <v>2</v>
      </c>
      <c r="V592" s="25">
        <v>4</v>
      </c>
      <c r="W592" s="17">
        <v>21</v>
      </c>
      <c r="X592" s="17">
        <v>9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5</v>
      </c>
      <c r="K599" s="17">
        <v>5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2</v>
      </c>
      <c r="R599" s="25">
        <v>1</v>
      </c>
      <c r="S599" s="26">
        <v>10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2</v>
      </c>
      <c r="M610" s="25">
        <v>2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4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6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2</v>
      </c>
      <c r="Q635" s="25">
        <v>1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4</v>
      </c>
      <c r="R636" s="25">
        <v>1</v>
      </c>
      <c r="S636" s="26">
        <v>0</v>
      </c>
      <c r="T636" s="25">
        <v>5</v>
      </c>
      <c r="U636" s="25">
        <v>1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5</v>
      </c>
      <c r="L657" s="26">
        <v>7</v>
      </c>
      <c r="M657" s="25">
        <v>13</v>
      </c>
      <c r="N657" s="25">
        <v>8</v>
      </c>
      <c r="O657" s="26">
        <v>0</v>
      </c>
      <c r="P657" s="25">
        <v>4</v>
      </c>
      <c r="Q657" s="25">
        <v>28</v>
      </c>
      <c r="R657" s="25">
        <v>16</v>
      </c>
      <c r="S657" s="26">
        <v>18</v>
      </c>
      <c r="T657" s="25">
        <v>29</v>
      </c>
      <c r="U657" s="25">
        <v>5</v>
      </c>
      <c r="V657" s="25">
        <v>3</v>
      </c>
      <c r="W657" s="17">
        <v>1</v>
      </c>
      <c r="X657" s="17">
        <v>1</v>
      </c>
      <c r="Y657" s="25">
        <v>0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1</v>
      </c>
      <c r="Q718" s="25">
        <v>0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3</v>
      </c>
      <c r="L729" s="26">
        <v>2</v>
      </c>
      <c r="M729" s="25">
        <v>1</v>
      </c>
      <c r="N729" s="25">
        <v>2</v>
      </c>
      <c r="O729" s="26">
        <v>0</v>
      </c>
      <c r="P729" s="25">
        <v>0</v>
      </c>
      <c r="Q729" s="25">
        <v>4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4</v>
      </c>
      <c r="M732" s="25">
        <v>2</v>
      </c>
      <c r="N732" s="25">
        <v>0</v>
      </c>
      <c r="O732" s="26">
        <v>0</v>
      </c>
      <c r="P732" s="25">
        <v>2</v>
      </c>
      <c r="Q732" s="25">
        <v>1</v>
      </c>
      <c r="R732" s="25">
        <v>0</v>
      </c>
      <c r="S732" s="26">
        <v>4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1</v>
      </c>
      <c r="R744" s="25">
        <v>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2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2</v>
      </c>
      <c r="N762" s="25">
        <v>0</v>
      </c>
      <c r="O762" s="26">
        <v>0</v>
      </c>
      <c r="P762" s="25">
        <v>5</v>
      </c>
      <c r="Q762" s="25">
        <v>5</v>
      </c>
      <c r="R762" s="25">
        <v>4</v>
      </c>
      <c r="S762" s="26">
        <v>2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5</v>
      </c>
      <c r="L763" s="26">
        <v>0</v>
      </c>
      <c r="M763" s="25">
        <v>5</v>
      </c>
      <c r="N763" s="25">
        <v>2</v>
      </c>
      <c r="O763" s="26">
        <v>0</v>
      </c>
      <c r="P763" s="25">
        <v>5</v>
      </c>
      <c r="Q763" s="25">
        <v>11</v>
      </c>
      <c r="R763" s="25">
        <v>14</v>
      </c>
      <c r="S763" s="26">
        <v>4</v>
      </c>
      <c r="T763" s="25">
        <v>17</v>
      </c>
      <c r="U763" s="25">
        <v>0</v>
      </c>
      <c r="V763" s="25">
        <v>4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3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2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2</v>
      </c>
      <c r="S771" s="26">
        <v>0</v>
      </c>
      <c r="T771" s="25">
        <v>2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5</v>
      </c>
      <c r="K772" s="17">
        <v>6</v>
      </c>
      <c r="L772" s="26">
        <v>0</v>
      </c>
      <c r="M772" s="25">
        <v>8</v>
      </c>
      <c r="N772" s="25">
        <v>2</v>
      </c>
      <c r="O772" s="26">
        <v>0</v>
      </c>
      <c r="P772" s="25">
        <v>0</v>
      </c>
      <c r="Q772" s="25">
        <v>9</v>
      </c>
      <c r="R772" s="25">
        <v>3</v>
      </c>
      <c r="S772" s="26">
        <v>0</v>
      </c>
      <c r="T772" s="25">
        <v>0</v>
      </c>
      <c r="U772" s="25">
        <v>0</v>
      </c>
      <c r="V772" s="25">
        <v>0</v>
      </c>
      <c r="W772" s="17">
        <v>4</v>
      </c>
      <c r="X772" s="17">
        <v>4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1</v>
      </c>
      <c r="N778" s="25">
        <v>2</v>
      </c>
      <c r="O778" s="26">
        <v>0</v>
      </c>
      <c r="P778" s="25">
        <v>0</v>
      </c>
      <c r="Q778" s="25">
        <v>2</v>
      </c>
      <c r="R778" s="25">
        <v>2</v>
      </c>
      <c r="S778" s="26">
        <v>0</v>
      </c>
      <c r="T778" s="25">
        <v>5</v>
      </c>
      <c r="U778" s="25">
        <v>5</v>
      </c>
      <c r="V778" s="25">
        <v>6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1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1</v>
      </c>
      <c r="U783" s="25">
        <v>2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10087</v>
      </c>
      <c r="Q2" s="233">
        <f>SUBTOTAL(9,Q5:Q953)</f>
        <v>9859</v>
      </c>
      <c r="R2" s="234">
        <f t="shared" ref="R2" si="1">SUBTOTAL(9,R5:R953)</f>
        <v>14999</v>
      </c>
      <c r="S2" s="235">
        <f>IFERROR(Q2/R2,0)*100</f>
        <v>65.731048736582437</v>
      </c>
      <c r="T2" s="233">
        <f t="shared" ref="T2:AU2" si="2">SUBTOTAL(9,T5:T953)</f>
        <v>8649</v>
      </c>
      <c r="U2" s="233">
        <f t="shared" si="2"/>
        <v>6775</v>
      </c>
      <c r="V2" s="233">
        <f t="shared" si="2"/>
        <v>5935</v>
      </c>
      <c r="W2" s="233">
        <f t="shared" si="2"/>
        <v>21359</v>
      </c>
      <c r="X2" s="233">
        <f t="shared" si="2"/>
        <v>48994</v>
      </c>
      <c r="Y2" s="235">
        <f>IFERROR(W2/X2,0)*100</f>
        <v>43.595134098052824</v>
      </c>
      <c r="Z2" s="233">
        <f t="shared" si="2"/>
        <v>657</v>
      </c>
      <c r="AA2" s="233">
        <f t="shared" si="2"/>
        <v>11081</v>
      </c>
      <c r="AB2" s="233">
        <f t="shared" si="2"/>
        <v>34307</v>
      </c>
      <c r="AC2" s="233">
        <f t="shared" si="2"/>
        <v>19277</v>
      </c>
      <c r="AD2" s="233">
        <f t="shared" ref="AD2" si="3">SUBTOTAL(9,AD5:AD953)</f>
        <v>65322</v>
      </c>
      <c r="AE2" s="233">
        <f t="shared" ref="AE2" si="4">SUBTOTAL(9,AE5:AE953)</f>
        <v>64756</v>
      </c>
      <c r="AF2" s="251">
        <f>IFERROR(AD2/AE2,0)*100</f>
        <v>100.87405028105503</v>
      </c>
      <c r="AG2" s="233">
        <f t="shared" si="2"/>
        <v>15146</v>
      </c>
      <c r="AH2" s="233">
        <f t="shared" si="2"/>
        <v>40797</v>
      </c>
      <c r="AI2" s="233">
        <f t="shared" si="2"/>
        <v>25170</v>
      </c>
      <c r="AJ2" s="233">
        <f t="shared" si="2"/>
        <v>19533</v>
      </c>
      <c r="AK2" s="233">
        <f t="shared" si="2"/>
        <v>100646</v>
      </c>
      <c r="AL2" s="233">
        <f t="shared" si="2"/>
        <v>48994</v>
      </c>
      <c r="AM2" s="251">
        <f>IFERROR(AJ2/AL2,0)*100</f>
        <v>39.868147120055518</v>
      </c>
      <c r="AN2" s="233">
        <f t="shared" ref="AN2" si="5">SUBTOTAL(9,AN5:AN953)</f>
        <v>48994</v>
      </c>
      <c r="AO2" s="233">
        <f t="shared" si="2"/>
        <v>3787</v>
      </c>
      <c r="AP2" s="238">
        <f>IFERROR(AO2/AN2,0)*100</f>
        <v>7.7295179001510395</v>
      </c>
      <c r="AQ2" s="234">
        <f t="shared" si="2"/>
        <v>5991</v>
      </c>
      <c r="AR2" s="250">
        <f t="shared" ref="AR2" si="6">IFERROR(AQ2/AN2,0)*100</f>
        <v>12.228027921786341</v>
      </c>
      <c r="AS2" s="233">
        <f t="shared" si="2"/>
        <v>2327</v>
      </c>
      <c r="AT2" s="233">
        <f t="shared" si="2"/>
        <v>2527</v>
      </c>
      <c r="AU2" s="233">
        <f t="shared" si="2"/>
        <v>1406</v>
      </c>
      <c r="AV2" s="233">
        <f t="shared" ref="AV2:AW2" si="7">SUBTOTAL(9,AV5:AV953)</f>
        <v>6260</v>
      </c>
      <c r="AW2" s="233">
        <f t="shared" si="7"/>
        <v>48994</v>
      </c>
      <c r="AX2" s="251">
        <f>IFERROR(AU2/AW2,0)*100</f>
        <v>2.869739151732865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7</v>
      </c>
      <c r="Q5" s="231">
        <f>+Ene!K5+Feb!K5+Mar!K5+Abr!K5+May!K5+Jun!K5+Jul!K5+Ago!K5+Set!K5+Oct!K5+Nov!K5+Dic!K5</f>
        <v>3</v>
      </c>
      <c r="R5" s="244">
        <f>+J5</f>
        <v>133</v>
      </c>
      <c r="S5" s="239">
        <f>IFERROR(Q5/R5,0)*100</f>
        <v>2.2556390977443606</v>
      </c>
      <c r="T5" s="23">
        <f>+Ene!L5+Feb!L5+Mar!L5+Abr!L5+May!L5+Jun!L5+Jul!L5+Ago!L5+Set!L5+Oct!L5+Nov!L5+Dic!L5</f>
        <v>2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1</v>
      </c>
      <c r="W5" s="23">
        <f>SUM(T5:V5)</f>
        <v>3</v>
      </c>
      <c r="X5" s="245">
        <f>+O5</f>
        <v>336</v>
      </c>
      <c r="Y5" s="238">
        <f t="shared" ref="Y5:Y69" si="8">IFERROR(W5/X5,0)*100</f>
        <v>0.89285714285714279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13</v>
      </c>
      <c r="AB5" s="24">
        <f>+Ene!Q5+Feb!Q5+Mar!Q5+Abr!Q5+May!Q5+Jun!Q5+Jul!Q5+Ago!Q5+Set!Q5+Oct!Q5+Nov!Q5+Dic!Q5</f>
        <v>5</v>
      </c>
      <c r="AC5" s="24">
        <f>+Ene!R5+Feb!R5+Mar!R5+Abr!R5+May!R5+Jun!R5+Jul!R5+Ago!R5+Set!R5+Oct!R5+Nov!R5+Dic!R5</f>
        <v>10</v>
      </c>
      <c r="AD5" s="23">
        <f>SUM(Z5:AC5)</f>
        <v>28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5</v>
      </c>
      <c r="AJ5" s="24">
        <f>+Ene!V5+Feb!V5+Mar!V5+Abr!V5+May!V5+Jun!V5+Jul!V5+Ago!V5+Set!V5+Oct!V5+Nov!V5+Dic!V5</f>
        <v>0</v>
      </c>
      <c r="AK5" s="23">
        <f>SUM(AG5:AJ5)</f>
        <v>7</v>
      </c>
      <c r="AL5" s="245">
        <f>+X5</f>
        <v>336</v>
      </c>
      <c r="AM5" s="238">
        <f>IFERROR(AK5/AL5,0)*100</f>
        <v>2.083333333333333</v>
      </c>
      <c r="AN5" s="252">
        <v>336</v>
      </c>
      <c r="AO5" s="229">
        <f>+Ene!W5+Feb!W5+Mar!W5+Abr!W5+May!W5+Jun!W5+Jul!W5+Ago!W5+Set!W5+Oct!W5+Nov!W5+Dic!W5</f>
        <v>15</v>
      </c>
      <c r="AP5" s="248">
        <f t="shared" ref="AP5:AP69" si="9">IFERROR(AO5/AN5,0)*100</f>
        <v>4.4642857142857144</v>
      </c>
      <c r="AQ5" s="12">
        <f>+Ene!X5+Feb!X5+Mar!X5+Abr!X5+May!X5+Jun!X5+Jul!X5+Ago!X5+Set!X5+Oct!X5+Nov!X5+Dic!X5</f>
        <v>15</v>
      </c>
      <c r="AR5" s="248">
        <f>IFERROR(AQ5/AN5,0)*100</f>
        <v>4.4642857142857144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29</v>
      </c>
      <c r="Q6" s="232">
        <f>+Ene!K6+Feb!K6+Mar!K6+Abr!K6+May!K6+Jun!K6+Jul!K6+Ago!K6+Set!K6+Oct!K6+Nov!K6+Dic!K6</f>
        <v>7</v>
      </c>
      <c r="R6" s="244">
        <f t="shared" ref="R6:R69" si="10">+J6</f>
        <v>132</v>
      </c>
      <c r="S6" s="241">
        <f t="shared" ref="S6:S69" si="11">IFERROR(Q6/R6,0)*100</f>
        <v>5.3030303030303028</v>
      </c>
      <c r="T6" s="25">
        <f>+Ene!L6+Feb!L6+Mar!L6+Abr!L6+May!L6+Jun!L6+Jul!L6+Ago!L6+Set!L6+Oct!L6+Nov!L6+Dic!L6</f>
        <v>4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8</v>
      </c>
      <c r="X6" s="246">
        <f t="shared" ref="X6:X69" si="13">+O6</f>
        <v>533</v>
      </c>
      <c r="Y6" s="237">
        <f t="shared" si="8"/>
        <v>1.5009380863039399</v>
      </c>
      <c r="Z6" s="26">
        <f>+Ene!O6+Feb!O6+Mar!O6+Abr!O6+May!O6+Jun!O6+Jul!O6+Ago!O6+Set!O6+Oct!O6+Nov!O6+Dic!O6</f>
        <v>40</v>
      </c>
      <c r="AA6" s="25">
        <f>+Ene!P6+Feb!P6+Mar!P6+Abr!P6+May!P6+Jun!P6+Jul!P6+Ago!P6+Set!P6+Oct!P6+Nov!P6+Dic!P6</f>
        <v>11</v>
      </c>
      <c r="AB6" s="25">
        <f>+Ene!Q6+Feb!Q6+Mar!Q6+Abr!Q6+May!Q6+Jun!Q6+Jul!Q6+Ago!Q6+Set!Q6+Oct!Q6+Nov!Q6+Dic!Q6</f>
        <v>16</v>
      </c>
      <c r="AC6" s="25">
        <f>+Ene!R6+Feb!R6+Mar!R6+Abr!R6+May!R6+Jun!R6+Jul!R6+Ago!R6+Set!R6+Oct!R6+Nov!R6+Dic!R6</f>
        <v>5</v>
      </c>
      <c r="AD6" s="25">
        <f t="shared" ref="AD6:AD69" si="14">SUM(Z6:AC6)</f>
        <v>72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11</v>
      </c>
      <c r="Q7" s="232">
        <f>+Ene!K7+Feb!K7+Mar!K7+Abr!K7+May!K7+Jun!K7+Jul!K7+Ago!K7+Set!K7+Oct!K7+Nov!K7+Dic!K7</f>
        <v>13</v>
      </c>
      <c r="R7" s="244">
        <f t="shared" si="10"/>
        <v>21</v>
      </c>
      <c r="S7" s="241">
        <f t="shared" si="11"/>
        <v>61.904761904761905</v>
      </c>
      <c r="T7" s="25">
        <f>+Ene!L7+Feb!L7+Mar!L7+Abr!L7+May!L7+Jun!L7+Jul!L7+Ago!L7+Set!L7+Oct!L7+Nov!L7+Dic!L7</f>
        <v>15</v>
      </c>
      <c r="U7" s="25">
        <f>+Ene!M7+Feb!M7+Mar!M7+Abr!M7+May!M7+Jun!M7+Jul!M7+Ago!M7+Set!M7+Oct!M7+Nov!M7+Dic!M7</f>
        <v>12</v>
      </c>
      <c r="V7" s="25">
        <f>+Ene!N7+Feb!N7+Mar!N7+Abr!N7+May!N7+Jun!N7+Jul!N7+Ago!N7+Set!N7+Oct!N7+Nov!N7+Dic!N7</f>
        <v>9</v>
      </c>
      <c r="W7" s="25">
        <f t="shared" si="12"/>
        <v>36</v>
      </c>
      <c r="X7" s="246">
        <f t="shared" si="13"/>
        <v>71</v>
      </c>
      <c r="Y7" s="237">
        <f t="shared" si="8"/>
        <v>50.704225352112672</v>
      </c>
      <c r="Z7" s="26">
        <f>+Ene!O7+Feb!O7+Mar!O7+Abr!O7+May!O7+Jun!O7+Jul!O7+Ago!O7+Set!O7+Oct!O7+Nov!O7+Dic!O7</f>
        <v>2</v>
      </c>
      <c r="AA7" s="25">
        <f>+Ene!P7+Feb!P7+Mar!P7+Abr!P7+May!P7+Jun!P7+Jul!P7+Ago!P7+Set!P7+Oct!P7+Nov!P7+Dic!P7</f>
        <v>16</v>
      </c>
      <c r="AB7" s="25">
        <f>+Ene!Q7+Feb!Q7+Mar!Q7+Abr!Q7+May!Q7+Jun!Q7+Jul!Q7+Ago!Q7+Set!Q7+Oct!Q7+Nov!Q7+Dic!Q7</f>
        <v>50</v>
      </c>
      <c r="AC7" s="25">
        <f>+Ene!R7+Feb!R7+Mar!R7+Abr!R7+May!R7+Jun!R7+Jul!R7+Ago!R7+Set!R7+Oct!R7+Nov!R7+Dic!R7</f>
        <v>24</v>
      </c>
      <c r="AD7" s="25">
        <f t="shared" si="14"/>
        <v>92</v>
      </c>
      <c r="AE7" s="242">
        <v>51</v>
      </c>
      <c r="AF7" s="237">
        <f t="shared" si="15"/>
        <v>180.39215686274511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26</v>
      </c>
      <c r="AI7" s="25">
        <f>+Ene!U7+Feb!U7+Mar!U7+Abr!U7+May!U7+Jun!U7+Jul!U7+Ago!U7+Set!U7+Oct!U7+Nov!U7+Dic!U7</f>
        <v>43</v>
      </c>
      <c r="AJ7" s="25">
        <f>+Ene!V7+Feb!V7+Mar!V7+Abr!V7+May!V7+Jun!V7+Jul!V7+Ago!V7+Set!V7+Oct!V7+Nov!V7+Dic!V7</f>
        <v>22</v>
      </c>
      <c r="AK7" s="25">
        <f t="shared" si="16"/>
        <v>97</v>
      </c>
      <c r="AL7" s="242">
        <f t="shared" si="17"/>
        <v>71</v>
      </c>
      <c r="AM7" s="237">
        <f t="shared" si="18"/>
        <v>136.61971830985914</v>
      </c>
      <c r="AN7" s="253">
        <v>71</v>
      </c>
      <c r="AO7" s="230">
        <f>+Ene!W7+Feb!W7+Mar!W7+Abr!W7+May!W7+Jun!W7+Jul!W7+Ago!W7+Set!W7+Oct!W7+Nov!W7+Dic!W7</f>
        <v>13</v>
      </c>
      <c r="AP7" s="249">
        <f t="shared" si="9"/>
        <v>18.30985915492958</v>
      </c>
      <c r="AQ7" s="17">
        <f>+Ene!X7+Feb!X7+Mar!X7+Abr!X7+May!X7+Jun!X7+Jul!X7+Ago!X7+Set!X7+Oct!X7+Nov!X7+Dic!X7</f>
        <v>25</v>
      </c>
      <c r="AR7" s="249">
        <f t="shared" si="19"/>
        <v>35.2112676056338</v>
      </c>
      <c r="AS7" s="25">
        <f>+Ene!Y7+Feb!Y7+Mar!Y7+Abr!Y7+May!Y7+Jun!Y7+Jul!Y7+Ago!Y7+Set!Y7+Oct!Y7+Nov!Y7+Dic!Y7</f>
        <v>2</v>
      </c>
      <c r="AT7" s="25">
        <f>+Ene!Z7+Feb!Z7+Mar!Z7+Abr!Z7+May!Z7+Jun!Z7+Jul!Z7+Ago!Z7+Set!Z7+Oct!Z7+Nov!Z7+Dic!Z7</f>
        <v>6</v>
      </c>
      <c r="AU7" s="25">
        <f>+Ene!AA7+Feb!AA7+Mar!AA7+Abr!AA7+May!AA7+Jun!AA7+Jul!AA7+Ago!AA7+Set!AA7+Oct!AA7+Nov!AA7+Dic!AA7</f>
        <v>3</v>
      </c>
      <c r="AV7" s="26">
        <f t="shared" si="20"/>
        <v>11</v>
      </c>
      <c r="AW7" s="242">
        <f t="shared" si="21"/>
        <v>71</v>
      </c>
      <c r="AX7" s="237">
        <f t="shared" si="22"/>
        <v>15.492957746478872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8</v>
      </c>
      <c r="Q8" s="232">
        <f>+Ene!K8+Feb!K8+Mar!K8+Abr!K8+May!K8+Jun!K8+Jul!K8+Ago!K8+Set!K8+Oct!K8+Nov!K8+Dic!K8</f>
        <v>10</v>
      </c>
      <c r="R8" s="244">
        <f t="shared" si="10"/>
        <v>13</v>
      </c>
      <c r="S8" s="241">
        <f t="shared" si="11"/>
        <v>76.923076923076934</v>
      </c>
      <c r="T8" s="25">
        <f>+Ene!L8+Feb!L8+Mar!L8+Abr!L8+May!L8+Jun!L8+Jul!L8+Ago!L8+Set!L8+Oct!L8+Nov!L8+Dic!L8</f>
        <v>8</v>
      </c>
      <c r="U8" s="25">
        <f>+Ene!M8+Feb!M8+Mar!M8+Abr!M8+May!M8+Jun!M8+Jul!M8+Ago!M8+Set!M8+Oct!M8+Nov!M8+Dic!M8</f>
        <v>3</v>
      </c>
      <c r="V8" s="25">
        <f>+Ene!N8+Feb!N8+Mar!N8+Abr!N8+May!N8+Jun!N8+Jul!N8+Ago!N8+Set!N8+Oct!N8+Nov!N8+Dic!N8</f>
        <v>8</v>
      </c>
      <c r="W8" s="25">
        <f t="shared" si="12"/>
        <v>19</v>
      </c>
      <c r="X8" s="246">
        <f t="shared" si="13"/>
        <v>33</v>
      </c>
      <c r="Y8" s="237">
        <f t="shared" si="8"/>
        <v>57.575757575757578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10</v>
      </c>
      <c r="AB8" s="25">
        <f>+Ene!Q8+Feb!Q8+Mar!Q8+Abr!Q8+May!Q8+Jun!Q8+Jul!Q8+Ago!Q8+Set!Q8+Oct!Q8+Nov!Q8+Dic!Q8</f>
        <v>17</v>
      </c>
      <c r="AC8" s="25">
        <f>+Ene!R8+Feb!R8+Mar!R8+Abr!R8+May!R8+Jun!R8+Jul!R8+Ago!R8+Set!R8+Oct!R8+Nov!R8+Dic!R8</f>
        <v>9</v>
      </c>
      <c r="AD8" s="25">
        <f t="shared" si="14"/>
        <v>36</v>
      </c>
      <c r="AE8" s="242">
        <v>96</v>
      </c>
      <c r="AF8" s="237">
        <f t="shared" si="15"/>
        <v>37.5</v>
      </c>
      <c r="AG8" s="26">
        <f>+Ene!S8+Feb!S8+Mar!S8+Abr!S8+May!S8+Jun!S8+Jul!S8+Ago!S8+Set!S8+Oct!S8+Nov!S8+Dic!S8</f>
        <v>17</v>
      </c>
      <c r="AH8" s="25">
        <f>+Ene!T8+Feb!T8+Mar!T8+Abr!T8+May!T8+Jun!T8+Jul!T8+Ago!T8+Set!T8+Oct!T8+Nov!T8+Dic!T8</f>
        <v>119</v>
      </c>
      <c r="AI8" s="25">
        <f>+Ene!U8+Feb!U8+Mar!U8+Abr!U8+May!U8+Jun!U8+Jul!U8+Ago!U8+Set!U8+Oct!U8+Nov!U8+Dic!U8</f>
        <v>29</v>
      </c>
      <c r="AJ8" s="25">
        <f>+Ene!V8+Feb!V8+Mar!V8+Abr!V8+May!V8+Jun!V8+Jul!V8+Ago!V8+Set!V8+Oct!V8+Nov!V8+Dic!V8</f>
        <v>9</v>
      </c>
      <c r="AK8" s="25">
        <f t="shared" si="16"/>
        <v>174</v>
      </c>
      <c r="AL8" s="242">
        <f t="shared" si="17"/>
        <v>33</v>
      </c>
      <c r="AM8" s="237">
        <f t="shared" si="18"/>
        <v>527.27272727272725</v>
      </c>
      <c r="AN8" s="253">
        <v>33</v>
      </c>
      <c r="AO8" s="230">
        <f>+Ene!W8+Feb!W8+Mar!W8+Abr!W8+May!W8+Jun!W8+Jul!W8+Ago!W8+Set!W8+Oct!W8+Nov!W8+Dic!W8</f>
        <v>11</v>
      </c>
      <c r="AP8" s="249">
        <f t="shared" si="9"/>
        <v>33.333333333333329</v>
      </c>
      <c r="AQ8" s="17">
        <f>+Ene!X8+Feb!X8+Mar!X8+Abr!X8+May!X8+Jun!X8+Jul!X8+Ago!X8+Set!X8+Oct!X8+Nov!X8+Dic!X8</f>
        <v>13</v>
      </c>
      <c r="AR8" s="249">
        <f t="shared" si="19"/>
        <v>39.393939393939391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6</v>
      </c>
      <c r="Q9" s="232">
        <f>+Ene!K9+Feb!K9+Mar!K9+Abr!K9+May!K9+Jun!K9+Jul!K9+Ago!K9+Set!K9+Oct!K9+Nov!K9+Dic!K9</f>
        <v>7</v>
      </c>
      <c r="R9" s="244">
        <f t="shared" si="10"/>
        <v>13</v>
      </c>
      <c r="S9" s="241">
        <f t="shared" si="11"/>
        <v>53.846153846153847</v>
      </c>
      <c r="T9" s="25">
        <f>+Ene!L9+Feb!L9+Mar!L9+Abr!L9+May!L9+Jun!L9+Jul!L9+Ago!L9+Set!L9+Oct!L9+Nov!L9+Dic!L9</f>
        <v>16</v>
      </c>
      <c r="U9" s="25">
        <f>+Ene!M9+Feb!M9+Mar!M9+Abr!M9+May!M9+Jun!M9+Jul!M9+Ago!M9+Set!M9+Oct!M9+Nov!M9+Dic!M9</f>
        <v>10</v>
      </c>
      <c r="V9" s="25">
        <f>+Ene!N9+Feb!N9+Mar!N9+Abr!N9+May!N9+Jun!N9+Jul!N9+Ago!N9+Set!N9+Oct!N9+Nov!N9+Dic!N9</f>
        <v>5</v>
      </c>
      <c r="W9" s="25">
        <f t="shared" si="12"/>
        <v>31</v>
      </c>
      <c r="X9" s="246">
        <f t="shared" si="13"/>
        <v>65</v>
      </c>
      <c r="Y9" s="237">
        <f t="shared" si="8"/>
        <v>47.692307692307693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12</v>
      </c>
      <c r="AB9" s="25">
        <f>+Ene!Q9+Feb!Q9+Mar!Q9+Abr!Q9+May!Q9+Jun!Q9+Jul!Q9+Ago!Q9+Set!Q9+Oct!Q9+Nov!Q9+Dic!Q9</f>
        <v>61</v>
      </c>
      <c r="AC9" s="25">
        <f>+Ene!R9+Feb!R9+Mar!R9+Abr!R9+May!R9+Jun!R9+Jul!R9+Ago!R9+Set!R9+Oct!R9+Nov!R9+Dic!R9</f>
        <v>32</v>
      </c>
      <c r="AD9" s="25">
        <f t="shared" si="14"/>
        <v>105</v>
      </c>
      <c r="AE9" s="242">
        <v>47</v>
      </c>
      <c r="AF9" s="237">
        <f t="shared" si="15"/>
        <v>223.40425531914892</v>
      </c>
      <c r="AG9" s="26">
        <f>+Ene!S9+Feb!S9+Mar!S9+Abr!S9+May!S9+Jun!S9+Jul!S9+Ago!S9+Set!S9+Oct!S9+Nov!S9+Dic!S9</f>
        <v>5</v>
      </c>
      <c r="AH9" s="25">
        <f>+Ene!T9+Feb!T9+Mar!T9+Abr!T9+May!T9+Jun!T9+Jul!T9+Ago!T9+Set!T9+Oct!T9+Nov!T9+Dic!T9</f>
        <v>51</v>
      </c>
      <c r="AI9" s="25">
        <f>+Ene!U9+Feb!U9+Mar!U9+Abr!U9+May!U9+Jun!U9+Jul!U9+Ago!U9+Set!U9+Oct!U9+Nov!U9+Dic!U9</f>
        <v>29</v>
      </c>
      <c r="AJ9" s="25">
        <f>+Ene!V9+Feb!V9+Mar!V9+Abr!V9+May!V9+Jun!V9+Jul!V9+Ago!V9+Set!V9+Oct!V9+Nov!V9+Dic!V9</f>
        <v>26</v>
      </c>
      <c r="AK9" s="25">
        <f t="shared" si="16"/>
        <v>111</v>
      </c>
      <c r="AL9" s="242">
        <f t="shared" si="17"/>
        <v>65</v>
      </c>
      <c r="AM9" s="237">
        <f t="shared" si="18"/>
        <v>170.76923076923077</v>
      </c>
      <c r="AN9" s="253">
        <v>65</v>
      </c>
      <c r="AO9" s="230">
        <f>+Ene!W9+Feb!W9+Mar!W9+Abr!W9+May!W9+Jun!W9+Jul!W9+Ago!W9+Set!W9+Oct!W9+Nov!W9+Dic!W9</f>
        <v>11</v>
      </c>
      <c r="AP9" s="249">
        <f t="shared" si="9"/>
        <v>16.923076923076923</v>
      </c>
      <c r="AQ9" s="17">
        <f>+Ene!X9+Feb!X9+Mar!X9+Abr!X9+May!X9+Jun!X9+Jul!X9+Ago!X9+Set!X9+Oct!X9+Nov!X9+Dic!X9</f>
        <v>14</v>
      </c>
      <c r="AR9" s="249">
        <f t="shared" si="19"/>
        <v>21.53846153846154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4</v>
      </c>
      <c r="AU9" s="25">
        <f>+Ene!AA9+Feb!AA9+Mar!AA9+Abr!AA9+May!AA9+Jun!AA9+Jul!AA9+Ago!AA9+Set!AA9+Oct!AA9+Nov!AA9+Dic!AA9</f>
        <v>7</v>
      </c>
      <c r="AV9" s="26">
        <f t="shared" si="20"/>
        <v>17</v>
      </c>
      <c r="AW9" s="242">
        <f t="shared" si="21"/>
        <v>65</v>
      </c>
      <c r="AX9" s="237">
        <f t="shared" si="22"/>
        <v>26.153846153846157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178</v>
      </c>
      <c r="Q10" s="232">
        <f>+Ene!K10+Feb!K10+Mar!K10+Abr!K10+May!K10+Jun!K10+Jul!K10+Ago!K10+Set!K10+Oct!K10+Nov!K10+Dic!K10</f>
        <v>177</v>
      </c>
      <c r="R10" s="244">
        <f t="shared" si="10"/>
        <v>274</v>
      </c>
      <c r="S10" s="241">
        <f t="shared" si="11"/>
        <v>64.59854014598541</v>
      </c>
      <c r="T10" s="25">
        <f>+Ene!L10+Feb!L10+Mar!L10+Abr!L10+May!L10+Jun!L10+Jul!L10+Ago!L10+Set!L10+Oct!L10+Nov!L10+Dic!L10</f>
        <v>178</v>
      </c>
      <c r="U10" s="25">
        <f>+Ene!M10+Feb!M10+Mar!M10+Abr!M10+May!M10+Jun!M10+Jul!M10+Ago!M10+Set!M10+Oct!M10+Nov!M10+Dic!M10</f>
        <v>97</v>
      </c>
      <c r="V10" s="25">
        <f>+Ene!N10+Feb!N10+Mar!N10+Abr!N10+May!N10+Jun!N10+Jul!N10+Ago!N10+Set!N10+Oct!N10+Nov!N10+Dic!N10</f>
        <v>82</v>
      </c>
      <c r="W10" s="25">
        <f t="shared" si="12"/>
        <v>357</v>
      </c>
      <c r="X10" s="246">
        <f t="shared" si="13"/>
        <v>880</v>
      </c>
      <c r="Y10" s="237">
        <f t="shared" si="8"/>
        <v>40.56818181818182</v>
      </c>
      <c r="Z10" s="26">
        <f>+Ene!O10+Feb!O10+Mar!O10+Abr!O10+May!O10+Jun!O10+Jul!O10+Ago!O10+Set!O10+Oct!O10+Nov!O10+Dic!O10</f>
        <v>13</v>
      </c>
      <c r="AA10" s="25">
        <f>+Ene!P10+Feb!P10+Mar!P10+Abr!P10+May!P10+Jun!P10+Jul!P10+Ago!P10+Set!P10+Oct!P10+Nov!P10+Dic!P10</f>
        <v>188</v>
      </c>
      <c r="AB10" s="25">
        <f>+Ene!Q10+Feb!Q10+Mar!Q10+Abr!Q10+May!Q10+Jun!Q10+Jul!Q10+Ago!Q10+Set!Q10+Oct!Q10+Nov!Q10+Dic!Q10</f>
        <v>568</v>
      </c>
      <c r="AC10" s="25">
        <f>+Ene!R10+Feb!R10+Mar!R10+Abr!R10+May!R10+Jun!R10+Jul!R10+Ago!R10+Set!R10+Oct!R10+Nov!R10+Dic!R10</f>
        <v>277</v>
      </c>
      <c r="AD10" s="25">
        <f t="shared" si="14"/>
        <v>1046</v>
      </c>
      <c r="AE10" s="242">
        <v>2926</v>
      </c>
      <c r="AF10" s="237">
        <f t="shared" si="15"/>
        <v>35.748462064251541</v>
      </c>
      <c r="AG10" s="26">
        <f>+Ene!S10+Feb!S10+Mar!S10+Abr!S10+May!S10+Jun!S10+Jul!S10+Ago!S10+Set!S10+Oct!S10+Nov!S10+Dic!S10</f>
        <v>556</v>
      </c>
      <c r="AH10" s="25">
        <f>+Ene!T10+Feb!T10+Mar!T10+Abr!T10+May!T10+Jun!T10+Jul!T10+Ago!T10+Set!T10+Oct!T10+Nov!T10+Dic!T10</f>
        <v>975</v>
      </c>
      <c r="AI10" s="25">
        <f>+Ene!U10+Feb!U10+Mar!U10+Abr!U10+May!U10+Jun!U10+Jul!U10+Ago!U10+Set!U10+Oct!U10+Nov!U10+Dic!U10</f>
        <v>526</v>
      </c>
      <c r="AJ10" s="25">
        <f>+Ene!V10+Feb!V10+Mar!V10+Abr!V10+May!V10+Jun!V10+Jul!V10+Ago!V10+Set!V10+Oct!V10+Nov!V10+Dic!V10</f>
        <v>404</v>
      </c>
      <c r="AK10" s="25">
        <f t="shared" si="16"/>
        <v>2461</v>
      </c>
      <c r="AL10" s="242">
        <f t="shared" si="17"/>
        <v>880</v>
      </c>
      <c r="AM10" s="237">
        <f t="shared" si="18"/>
        <v>279.65909090909088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2</v>
      </c>
      <c r="AR10" s="249">
        <f t="shared" si="19"/>
        <v>0.22727272727272727</v>
      </c>
      <c r="AS10" s="25">
        <f>+Ene!Y10+Feb!Y10+Mar!Y10+Abr!Y10+May!Y10+Jun!Y10+Jul!Y10+Ago!Y10+Set!Y10+Oct!Y10+Nov!Y10+Dic!Y10</f>
        <v>32</v>
      </c>
      <c r="AT10" s="25">
        <f>+Ene!Z10+Feb!Z10+Mar!Z10+Abr!Z10+May!Z10+Jun!Z10+Jul!Z10+Ago!Z10+Set!Z10+Oct!Z10+Nov!Z10+Dic!Z10</f>
        <v>50</v>
      </c>
      <c r="AU10" s="25">
        <f>+Ene!AA10+Feb!AA10+Mar!AA10+Abr!AA10+May!AA10+Jun!AA10+Jul!AA10+Ago!AA10+Set!AA10+Oct!AA10+Nov!AA10+Dic!AA10</f>
        <v>21</v>
      </c>
      <c r="AV10" s="26">
        <f t="shared" si="20"/>
        <v>103</v>
      </c>
      <c r="AW10" s="242">
        <f t="shared" si="21"/>
        <v>880</v>
      </c>
      <c r="AX10" s="237">
        <f t="shared" si="22"/>
        <v>11.704545454545455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69</v>
      </c>
      <c r="Q11" s="232">
        <f>+Ene!K11+Feb!K11+Mar!K11+Abr!K11+May!K11+Jun!K11+Jul!K11+Ago!K11+Set!K11+Oct!K11+Nov!K11+Dic!K11</f>
        <v>55</v>
      </c>
      <c r="R11" s="244">
        <f t="shared" si="10"/>
        <v>107</v>
      </c>
      <c r="S11" s="241">
        <f t="shared" si="11"/>
        <v>51.401869158878498</v>
      </c>
      <c r="T11" s="25">
        <f>+Ene!L11+Feb!L11+Mar!L11+Abr!L11+May!L11+Jun!L11+Jul!L11+Ago!L11+Set!L11+Oct!L11+Nov!L11+Dic!L11</f>
        <v>60</v>
      </c>
      <c r="U11" s="25">
        <f>+Ene!M11+Feb!M11+Mar!M11+Abr!M11+May!M11+Jun!M11+Jul!M11+Ago!M11+Set!M11+Oct!M11+Nov!M11+Dic!M11</f>
        <v>57</v>
      </c>
      <c r="V11" s="25">
        <f>+Ene!N11+Feb!N11+Mar!N11+Abr!N11+May!N11+Jun!N11+Jul!N11+Ago!N11+Set!N11+Oct!N11+Nov!N11+Dic!N11</f>
        <v>39</v>
      </c>
      <c r="W11" s="25">
        <f t="shared" si="12"/>
        <v>156</v>
      </c>
      <c r="X11" s="246">
        <f t="shared" si="13"/>
        <v>334</v>
      </c>
      <c r="Y11" s="237">
        <f t="shared" si="8"/>
        <v>46.706586826347305</v>
      </c>
      <c r="Z11" s="26">
        <f>+Ene!O11+Feb!O11+Mar!O11+Abr!O11+May!O11+Jun!O11+Jul!O11+Ago!O11+Set!O11+Oct!O11+Nov!O11+Dic!O11</f>
        <v>9</v>
      </c>
      <c r="AA11" s="25">
        <f>+Ene!P11+Feb!P11+Mar!P11+Abr!P11+May!P11+Jun!P11+Jul!P11+Ago!P11+Set!P11+Oct!P11+Nov!P11+Dic!P11</f>
        <v>67</v>
      </c>
      <c r="AB11" s="25">
        <f>+Ene!Q11+Feb!Q11+Mar!Q11+Abr!Q11+May!Q11+Jun!Q11+Jul!Q11+Ago!Q11+Set!Q11+Oct!Q11+Nov!Q11+Dic!Q11</f>
        <v>362</v>
      </c>
      <c r="AC11" s="25">
        <f>+Ene!R11+Feb!R11+Mar!R11+Abr!R11+May!R11+Jun!R11+Jul!R11+Ago!R11+Set!R11+Oct!R11+Nov!R11+Dic!R11</f>
        <v>251</v>
      </c>
      <c r="AD11" s="25">
        <f t="shared" si="14"/>
        <v>689</v>
      </c>
      <c r="AE11" s="242">
        <v>964</v>
      </c>
      <c r="AF11" s="237">
        <f t="shared" si="15"/>
        <v>71.473029045643159</v>
      </c>
      <c r="AG11" s="26">
        <f>+Ene!S11+Feb!S11+Mar!S11+Abr!S11+May!S11+Jun!S11+Jul!S11+Ago!S11+Set!S11+Oct!S11+Nov!S11+Dic!S11</f>
        <v>142</v>
      </c>
      <c r="AH11" s="25">
        <f>+Ene!T11+Feb!T11+Mar!T11+Abr!T11+May!T11+Jun!T11+Jul!T11+Ago!T11+Set!T11+Oct!T11+Nov!T11+Dic!T11</f>
        <v>681</v>
      </c>
      <c r="AI11" s="25">
        <f>+Ene!U11+Feb!U11+Mar!U11+Abr!U11+May!U11+Jun!U11+Jul!U11+Ago!U11+Set!U11+Oct!U11+Nov!U11+Dic!U11</f>
        <v>762</v>
      </c>
      <c r="AJ11" s="25">
        <f>+Ene!V11+Feb!V11+Mar!V11+Abr!V11+May!V11+Jun!V11+Jul!V11+Ago!V11+Set!V11+Oct!V11+Nov!V11+Dic!V11</f>
        <v>673</v>
      </c>
      <c r="AK11" s="25">
        <f t="shared" si="16"/>
        <v>2258</v>
      </c>
      <c r="AL11" s="242">
        <f t="shared" si="17"/>
        <v>334</v>
      </c>
      <c r="AM11" s="237">
        <f t="shared" si="18"/>
        <v>676.04790419161679</v>
      </c>
      <c r="AN11" s="253">
        <v>334</v>
      </c>
      <c r="AO11" s="230">
        <f>+Ene!W11+Feb!W11+Mar!W11+Abr!W11+May!W11+Jun!W11+Jul!W11+Ago!W11+Set!W11+Oct!W11+Nov!W11+Dic!W11</f>
        <v>91</v>
      </c>
      <c r="AP11" s="249">
        <f t="shared" si="9"/>
        <v>27.245508982035926</v>
      </c>
      <c r="AQ11" s="17">
        <f>+Ene!X11+Feb!X11+Mar!X11+Abr!X11+May!X11+Jun!X11+Jul!X11+Ago!X11+Set!X11+Oct!X11+Nov!X11+Dic!X11</f>
        <v>84</v>
      </c>
      <c r="AR11" s="249">
        <f t="shared" si="19"/>
        <v>25.149700598802394</v>
      </c>
      <c r="AS11" s="25">
        <f>+Ene!Y11+Feb!Y11+Mar!Y11+Abr!Y11+May!Y11+Jun!Y11+Jul!Y11+Ago!Y11+Set!Y11+Oct!Y11+Nov!Y11+Dic!Y11</f>
        <v>25</v>
      </c>
      <c r="AT11" s="25">
        <f>+Ene!Z11+Feb!Z11+Mar!Z11+Abr!Z11+May!Z11+Jun!Z11+Jul!Z11+Ago!Z11+Set!Z11+Oct!Z11+Nov!Z11+Dic!Z11</f>
        <v>56</v>
      </c>
      <c r="AU11" s="25">
        <f>+Ene!AA11+Feb!AA11+Mar!AA11+Abr!AA11+May!AA11+Jun!AA11+Jul!AA11+Ago!AA11+Set!AA11+Oct!AA11+Nov!AA11+Dic!AA11</f>
        <v>29</v>
      </c>
      <c r="AV11" s="26">
        <f t="shared" si="20"/>
        <v>110</v>
      </c>
      <c r="AW11" s="242">
        <f t="shared" si="21"/>
        <v>334</v>
      </c>
      <c r="AX11" s="237">
        <f t="shared" si="22"/>
        <v>32.934131736526943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136</v>
      </c>
      <c r="Q12" s="232">
        <f>+Ene!K12+Feb!K12+Mar!K12+Abr!K12+May!K12+Jun!K12+Jul!K12+Ago!K12+Set!K12+Oct!K12+Nov!K12+Dic!K12</f>
        <v>147</v>
      </c>
      <c r="R12" s="244">
        <f t="shared" si="10"/>
        <v>215</v>
      </c>
      <c r="S12" s="241">
        <f t="shared" si="11"/>
        <v>68.372093023255815</v>
      </c>
      <c r="T12" s="25">
        <f>+Ene!L12+Feb!L12+Mar!L12+Abr!L12+May!L12+Jun!L12+Jul!L12+Ago!L12+Set!L12+Oct!L12+Nov!L12+Dic!L12</f>
        <v>144</v>
      </c>
      <c r="U12" s="25">
        <f>+Ene!M12+Feb!M12+Mar!M12+Abr!M12+May!M12+Jun!M12+Jul!M12+Ago!M12+Set!M12+Oct!M12+Nov!M12+Dic!M12</f>
        <v>95</v>
      </c>
      <c r="V12" s="25">
        <f>+Ene!N12+Feb!N12+Mar!N12+Abr!N12+May!N12+Jun!N12+Jul!N12+Ago!N12+Set!N12+Oct!N12+Nov!N12+Dic!N12</f>
        <v>63</v>
      </c>
      <c r="W12" s="25">
        <f t="shared" si="12"/>
        <v>302</v>
      </c>
      <c r="X12" s="246">
        <f t="shared" si="13"/>
        <v>741</v>
      </c>
      <c r="Y12" s="237">
        <f t="shared" si="8"/>
        <v>40.7557354925776</v>
      </c>
      <c r="Z12" s="26">
        <f>+Ene!O12+Feb!O12+Mar!O12+Abr!O12+May!O12+Jun!O12+Jul!O12+Ago!O12+Set!O12+Oct!O12+Nov!O12+Dic!O12</f>
        <v>6</v>
      </c>
      <c r="AA12" s="25">
        <f>+Ene!P12+Feb!P12+Mar!P12+Abr!P12+May!P12+Jun!P12+Jul!P12+Ago!P12+Set!P12+Oct!P12+Nov!P12+Dic!P12</f>
        <v>147</v>
      </c>
      <c r="AB12" s="25">
        <f>+Ene!Q12+Feb!Q12+Mar!Q12+Abr!Q12+May!Q12+Jun!Q12+Jul!Q12+Ago!Q12+Set!Q12+Oct!Q12+Nov!Q12+Dic!Q12</f>
        <v>492</v>
      </c>
      <c r="AC12" s="25">
        <f>+Ene!R12+Feb!R12+Mar!R12+Abr!R12+May!R12+Jun!R12+Jul!R12+Ago!R12+Set!R12+Oct!R12+Nov!R12+Dic!R12</f>
        <v>242</v>
      </c>
      <c r="AD12" s="25">
        <f t="shared" si="14"/>
        <v>887</v>
      </c>
      <c r="AE12" s="242">
        <v>1424</v>
      </c>
      <c r="AF12" s="237">
        <f t="shared" si="15"/>
        <v>62.289325842696627</v>
      </c>
      <c r="AG12" s="26">
        <f>+Ene!S12+Feb!S12+Mar!S12+Abr!S12+May!S12+Jun!S12+Jul!S12+Ago!S12+Set!S12+Oct!S12+Nov!S12+Dic!S12</f>
        <v>631</v>
      </c>
      <c r="AH12" s="25">
        <f>+Ene!T12+Feb!T12+Mar!T12+Abr!T12+May!T12+Jun!T12+Jul!T12+Ago!T12+Set!T12+Oct!T12+Nov!T12+Dic!T12</f>
        <v>497</v>
      </c>
      <c r="AI12" s="25">
        <f>+Ene!U12+Feb!U12+Mar!U12+Abr!U12+May!U12+Jun!U12+Jul!U12+Ago!U12+Set!U12+Oct!U12+Nov!U12+Dic!U12</f>
        <v>267</v>
      </c>
      <c r="AJ12" s="25">
        <f>+Ene!V12+Feb!V12+Mar!V12+Abr!V12+May!V12+Jun!V12+Jul!V12+Ago!V12+Set!V12+Oct!V12+Nov!V12+Dic!V12</f>
        <v>397</v>
      </c>
      <c r="AK12" s="25">
        <f t="shared" si="16"/>
        <v>1792</v>
      </c>
      <c r="AL12" s="242">
        <f t="shared" si="17"/>
        <v>741</v>
      </c>
      <c r="AM12" s="237">
        <f t="shared" si="18"/>
        <v>241.83535762483132</v>
      </c>
      <c r="AN12" s="253">
        <v>741</v>
      </c>
      <c r="AO12" s="230">
        <f>+Ene!W12+Feb!W12+Mar!W12+Abr!W12+May!W12+Jun!W12+Jul!W12+Ago!W12+Set!W12+Oct!W12+Nov!W12+Dic!W12</f>
        <v>3</v>
      </c>
      <c r="AP12" s="249">
        <f t="shared" si="9"/>
        <v>0.40485829959514169</v>
      </c>
      <c r="AQ12" s="17">
        <f>+Ene!X12+Feb!X12+Mar!X12+Abr!X12+May!X12+Jun!X12+Jul!X12+Ago!X12+Set!X12+Oct!X12+Nov!X12+Dic!X12</f>
        <v>87</v>
      </c>
      <c r="AR12" s="249">
        <f t="shared" si="19"/>
        <v>11.740890688259109</v>
      </c>
      <c r="AS12" s="25">
        <f>+Ene!Y12+Feb!Y12+Mar!Y12+Abr!Y12+May!Y12+Jun!Y12+Jul!Y12+Ago!Y12+Set!Y12+Oct!Y12+Nov!Y12+Dic!Y12</f>
        <v>22</v>
      </c>
      <c r="AT12" s="25">
        <f>+Ene!Z12+Feb!Z12+Mar!Z12+Abr!Z12+May!Z12+Jun!Z12+Jul!Z12+Ago!Z12+Set!Z12+Oct!Z12+Nov!Z12+Dic!Z12</f>
        <v>22</v>
      </c>
      <c r="AU12" s="25">
        <f>+Ene!AA12+Feb!AA12+Mar!AA12+Abr!AA12+May!AA12+Jun!AA12+Jul!AA12+Ago!AA12+Set!AA12+Oct!AA12+Nov!AA12+Dic!AA12</f>
        <v>24</v>
      </c>
      <c r="AV12" s="26">
        <f t="shared" si="20"/>
        <v>68</v>
      </c>
      <c r="AW12" s="242">
        <f t="shared" si="21"/>
        <v>741</v>
      </c>
      <c r="AX12" s="237">
        <f t="shared" si="22"/>
        <v>9.1767881241565465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117</v>
      </c>
      <c r="Q13" s="232">
        <f>+Ene!K13+Feb!K13+Mar!K13+Abr!K13+May!K13+Jun!K13+Jul!K13+Ago!K13+Set!K13+Oct!K13+Nov!K13+Dic!K13</f>
        <v>118</v>
      </c>
      <c r="R13" s="244">
        <f t="shared" si="10"/>
        <v>152</v>
      </c>
      <c r="S13" s="241">
        <f t="shared" si="11"/>
        <v>77.631578947368425</v>
      </c>
      <c r="T13" s="25">
        <f>+Ene!L13+Feb!L13+Mar!L13+Abr!L13+May!L13+Jun!L13+Jul!L13+Ago!L13+Set!L13+Oct!L13+Nov!L13+Dic!L13</f>
        <v>96</v>
      </c>
      <c r="U13" s="25">
        <f>+Ene!M13+Feb!M13+Mar!M13+Abr!M13+May!M13+Jun!M13+Jul!M13+Ago!M13+Set!M13+Oct!M13+Nov!M13+Dic!M13</f>
        <v>96</v>
      </c>
      <c r="V13" s="25">
        <f>+Ene!N13+Feb!N13+Mar!N13+Abr!N13+May!N13+Jun!N13+Jul!N13+Ago!N13+Set!N13+Oct!N13+Nov!N13+Dic!N13</f>
        <v>55</v>
      </c>
      <c r="W13" s="25">
        <f t="shared" si="12"/>
        <v>247</v>
      </c>
      <c r="X13" s="246">
        <f t="shared" si="13"/>
        <v>531</v>
      </c>
      <c r="Y13" s="237">
        <f t="shared" si="8"/>
        <v>46.516007532956685</v>
      </c>
      <c r="Z13" s="26">
        <f>+Ene!O13+Feb!O13+Mar!O13+Abr!O13+May!O13+Jun!O13+Jul!O13+Ago!O13+Set!O13+Oct!O13+Nov!O13+Dic!O13</f>
        <v>18</v>
      </c>
      <c r="AA13" s="25">
        <f>+Ene!P13+Feb!P13+Mar!P13+Abr!P13+May!P13+Jun!P13+Jul!P13+Ago!P13+Set!P13+Oct!P13+Nov!P13+Dic!P13</f>
        <v>112</v>
      </c>
      <c r="AB13" s="25">
        <f>+Ene!Q13+Feb!Q13+Mar!Q13+Abr!Q13+May!Q13+Jun!Q13+Jul!Q13+Ago!Q13+Set!Q13+Oct!Q13+Nov!Q13+Dic!Q13</f>
        <v>464</v>
      </c>
      <c r="AC13" s="25">
        <f>+Ene!R13+Feb!R13+Mar!R13+Abr!R13+May!R13+Jun!R13+Jul!R13+Ago!R13+Set!R13+Oct!R13+Nov!R13+Dic!R13</f>
        <v>267</v>
      </c>
      <c r="AD13" s="25">
        <f t="shared" si="14"/>
        <v>861</v>
      </c>
      <c r="AE13" s="242">
        <v>682</v>
      </c>
      <c r="AF13" s="237">
        <f t="shared" si="15"/>
        <v>126.24633431085044</v>
      </c>
      <c r="AG13" s="26">
        <f>+Ene!S13+Feb!S13+Mar!S13+Abr!S13+May!S13+Jun!S13+Jul!S13+Ago!S13+Set!S13+Oct!S13+Nov!S13+Dic!S13</f>
        <v>355</v>
      </c>
      <c r="AH13" s="25">
        <f>+Ene!T13+Feb!T13+Mar!T13+Abr!T13+May!T13+Jun!T13+Jul!T13+Ago!T13+Set!T13+Oct!T13+Nov!T13+Dic!T13</f>
        <v>692</v>
      </c>
      <c r="AI13" s="25">
        <f>+Ene!U13+Feb!U13+Mar!U13+Abr!U13+May!U13+Jun!U13+Jul!U13+Ago!U13+Set!U13+Oct!U13+Nov!U13+Dic!U13</f>
        <v>340</v>
      </c>
      <c r="AJ13" s="25">
        <f>+Ene!V13+Feb!V13+Mar!V13+Abr!V13+May!V13+Jun!V13+Jul!V13+Ago!V13+Set!V13+Oct!V13+Nov!V13+Dic!V13</f>
        <v>291</v>
      </c>
      <c r="AK13" s="25">
        <f t="shared" si="16"/>
        <v>1678</v>
      </c>
      <c r="AL13" s="242">
        <f t="shared" si="17"/>
        <v>531</v>
      </c>
      <c r="AM13" s="237">
        <f t="shared" si="18"/>
        <v>316.00753295668551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109</v>
      </c>
      <c r="AR13" s="249">
        <f t="shared" si="19"/>
        <v>20.527306967984934</v>
      </c>
      <c r="AS13" s="25">
        <f>+Ene!Y13+Feb!Y13+Mar!Y13+Abr!Y13+May!Y13+Jun!Y13+Jul!Y13+Ago!Y13+Set!Y13+Oct!Y13+Nov!Y13+Dic!Y13</f>
        <v>43</v>
      </c>
      <c r="AT13" s="25">
        <f>+Ene!Z13+Feb!Z13+Mar!Z13+Abr!Z13+May!Z13+Jun!Z13+Jul!Z13+Ago!Z13+Set!Z13+Oct!Z13+Nov!Z13+Dic!Z13</f>
        <v>34</v>
      </c>
      <c r="AU13" s="25">
        <f>+Ene!AA13+Feb!AA13+Mar!AA13+Abr!AA13+May!AA13+Jun!AA13+Jul!AA13+Ago!AA13+Set!AA13+Oct!AA13+Nov!AA13+Dic!AA13</f>
        <v>15</v>
      </c>
      <c r="AV13" s="26">
        <f t="shared" si="20"/>
        <v>92</v>
      </c>
      <c r="AW13" s="242">
        <f t="shared" si="21"/>
        <v>531</v>
      </c>
      <c r="AX13" s="237">
        <f t="shared" si="22"/>
        <v>17.325800376647834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48</v>
      </c>
      <c r="Q14" s="232">
        <f>+Ene!K14+Feb!K14+Mar!K14+Abr!K14+May!K14+Jun!K14+Jul!K14+Ago!K14+Set!K14+Oct!K14+Nov!K14+Dic!K14</f>
        <v>48</v>
      </c>
      <c r="R14" s="244">
        <f t="shared" si="10"/>
        <v>63</v>
      </c>
      <c r="S14" s="241">
        <f t="shared" si="11"/>
        <v>76.19047619047619</v>
      </c>
      <c r="T14" s="25">
        <f>+Ene!L14+Feb!L14+Mar!L14+Abr!L14+May!L14+Jun!L14+Jul!L14+Ago!L14+Set!L14+Oct!L14+Nov!L14+Dic!L14</f>
        <v>35</v>
      </c>
      <c r="U14" s="25">
        <f>+Ene!M14+Feb!M14+Mar!M14+Abr!M14+May!M14+Jun!M14+Jul!M14+Ago!M14+Set!M14+Oct!M14+Nov!M14+Dic!M14</f>
        <v>31</v>
      </c>
      <c r="V14" s="25">
        <f>+Ene!N14+Feb!N14+Mar!N14+Abr!N14+May!N14+Jun!N14+Jul!N14+Ago!N14+Set!N14+Oct!N14+Nov!N14+Dic!N14</f>
        <v>23</v>
      </c>
      <c r="W14" s="25">
        <f t="shared" si="12"/>
        <v>89</v>
      </c>
      <c r="X14" s="246">
        <f t="shared" si="13"/>
        <v>187</v>
      </c>
      <c r="Y14" s="237">
        <f t="shared" si="8"/>
        <v>47.593582887700535</v>
      </c>
      <c r="Z14" s="26">
        <f>+Ene!O14+Feb!O14+Mar!O14+Abr!O14+May!O14+Jun!O14+Jul!O14+Ago!O14+Set!O14+Oct!O14+Nov!O14+Dic!O14</f>
        <v>7</v>
      </c>
      <c r="AA14" s="25">
        <f>+Ene!P14+Feb!P14+Mar!P14+Abr!P14+May!P14+Jun!P14+Jul!P14+Ago!P14+Set!P14+Oct!P14+Nov!P14+Dic!P14</f>
        <v>58</v>
      </c>
      <c r="AB14" s="25">
        <f>+Ene!Q14+Feb!Q14+Mar!Q14+Abr!Q14+May!Q14+Jun!Q14+Jul!Q14+Ago!Q14+Set!Q14+Oct!Q14+Nov!Q14+Dic!Q14</f>
        <v>180</v>
      </c>
      <c r="AC14" s="25">
        <f>+Ene!R14+Feb!R14+Mar!R14+Abr!R14+May!R14+Jun!R14+Jul!R14+Ago!R14+Set!R14+Oct!R14+Nov!R14+Dic!R14</f>
        <v>104</v>
      </c>
      <c r="AD14" s="25">
        <f t="shared" si="14"/>
        <v>349</v>
      </c>
      <c r="AE14" s="242">
        <v>135</v>
      </c>
      <c r="AF14" s="237">
        <f t="shared" si="15"/>
        <v>258.51851851851848</v>
      </c>
      <c r="AG14" s="26">
        <f>+Ene!S14+Feb!S14+Mar!S14+Abr!S14+May!S14+Jun!S14+Jul!S14+Ago!S14+Set!S14+Oct!S14+Nov!S14+Dic!S14</f>
        <v>84</v>
      </c>
      <c r="AH14" s="25">
        <f>+Ene!T14+Feb!T14+Mar!T14+Abr!T14+May!T14+Jun!T14+Jul!T14+Ago!T14+Set!T14+Oct!T14+Nov!T14+Dic!T14</f>
        <v>656</v>
      </c>
      <c r="AI14" s="25">
        <f>+Ene!U14+Feb!U14+Mar!U14+Abr!U14+May!U14+Jun!U14+Jul!U14+Ago!U14+Set!U14+Oct!U14+Nov!U14+Dic!U14</f>
        <v>389</v>
      </c>
      <c r="AJ14" s="25">
        <f>+Ene!V14+Feb!V14+Mar!V14+Abr!V14+May!V14+Jun!V14+Jul!V14+Ago!V14+Set!V14+Oct!V14+Nov!V14+Dic!V14</f>
        <v>360</v>
      </c>
      <c r="AK14" s="25">
        <f t="shared" si="16"/>
        <v>1489</v>
      </c>
      <c r="AL14" s="242">
        <f t="shared" si="17"/>
        <v>187</v>
      </c>
      <c r="AM14" s="237">
        <f t="shared" si="18"/>
        <v>796.2566844919786</v>
      </c>
      <c r="AN14" s="253">
        <v>187</v>
      </c>
      <c r="AO14" s="230">
        <f>+Ene!W14+Feb!W14+Mar!W14+Abr!W14+May!W14+Jun!W14+Jul!W14+Ago!W14+Set!W14+Oct!W14+Nov!W14+Dic!W14</f>
        <v>43</v>
      </c>
      <c r="AP14" s="249">
        <f t="shared" si="9"/>
        <v>22.994652406417114</v>
      </c>
      <c r="AQ14" s="17">
        <f>+Ene!X14+Feb!X14+Mar!X14+Abr!X14+May!X14+Jun!X14+Jul!X14+Ago!X14+Set!X14+Oct!X14+Nov!X14+Dic!X14</f>
        <v>46</v>
      </c>
      <c r="AR14" s="249">
        <f t="shared" si="19"/>
        <v>24.598930481283425</v>
      </c>
      <c r="AS14" s="25">
        <f>+Ene!Y14+Feb!Y14+Mar!Y14+Abr!Y14+May!Y14+Jun!Y14+Jul!Y14+Ago!Y14+Set!Y14+Oct!Y14+Nov!Y14+Dic!Y14</f>
        <v>34</v>
      </c>
      <c r="AT14" s="25">
        <f>+Ene!Z14+Feb!Z14+Mar!Z14+Abr!Z14+May!Z14+Jun!Z14+Jul!Z14+Ago!Z14+Set!Z14+Oct!Z14+Nov!Z14+Dic!Z14</f>
        <v>52</v>
      </c>
      <c r="AU14" s="25">
        <f>+Ene!AA14+Feb!AA14+Mar!AA14+Abr!AA14+May!AA14+Jun!AA14+Jul!AA14+Ago!AA14+Set!AA14+Oct!AA14+Nov!AA14+Dic!AA14</f>
        <v>23</v>
      </c>
      <c r="AV14" s="26">
        <f t="shared" si="20"/>
        <v>109</v>
      </c>
      <c r="AW14" s="242">
        <f t="shared" si="21"/>
        <v>187</v>
      </c>
      <c r="AX14" s="237">
        <f t="shared" si="22"/>
        <v>58.288770053475936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15</v>
      </c>
      <c r="Q15" s="232">
        <f>+Ene!K15+Feb!K15+Mar!K15+Abr!K15+May!K15+Jun!K15+Jul!K15+Ago!K15+Set!K15+Oct!K15+Nov!K15+Dic!K15</f>
        <v>14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8</v>
      </c>
      <c r="U15" s="25">
        <f>+Ene!M15+Feb!M15+Mar!M15+Abr!M15+May!M15+Jun!M15+Jul!M15+Ago!M15+Set!M15+Oct!M15+Nov!M15+Dic!M15</f>
        <v>12</v>
      </c>
      <c r="V15" s="25">
        <f>+Ene!N15+Feb!N15+Mar!N15+Abr!N15+May!N15+Jun!N15+Jul!N15+Ago!N15+Set!N15+Oct!N15+Nov!N15+Dic!N15</f>
        <v>5</v>
      </c>
      <c r="W15" s="25">
        <f t="shared" si="12"/>
        <v>25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4</v>
      </c>
      <c r="AA15" s="25">
        <f>+Ene!P15+Feb!P15+Mar!P15+Abr!P15+May!P15+Jun!P15+Jul!P15+Ago!P15+Set!P15+Oct!P15+Nov!P15+Dic!P15</f>
        <v>12</v>
      </c>
      <c r="AB15" s="25">
        <f>+Ene!Q15+Feb!Q15+Mar!Q15+Abr!Q15+May!Q15+Jun!Q15+Jul!Q15+Ago!Q15+Set!Q15+Oct!Q15+Nov!Q15+Dic!Q15</f>
        <v>42</v>
      </c>
      <c r="AC15" s="25">
        <f>+Ene!R15+Feb!R15+Mar!R15+Abr!R15+May!R15+Jun!R15+Jul!R15+Ago!R15+Set!R15+Oct!R15+Nov!R15+Dic!R15</f>
        <v>28</v>
      </c>
      <c r="AD15" s="25">
        <f t="shared" si="14"/>
        <v>86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32</v>
      </c>
      <c r="AH15" s="25">
        <f>+Ene!T15+Feb!T15+Mar!T15+Abr!T15+May!T15+Jun!T15+Jul!T15+Ago!T15+Set!T15+Oct!T15+Nov!T15+Dic!T15</f>
        <v>22</v>
      </c>
      <c r="AI15" s="25">
        <f>+Ene!U15+Feb!U15+Mar!U15+Abr!U15+May!U15+Jun!U15+Jul!U15+Ago!U15+Set!U15+Oct!U15+Nov!U15+Dic!U15</f>
        <v>9</v>
      </c>
      <c r="AJ15" s="25">
        <f>+Ene!V15+Feb!V15+Mar!V15+Abr!V15+May!V15+Jun!V15+Jul!V15+Ago!V15+Set!V15+Oct!V15+Nov!V15+Dic!V15</f>
        <v>4</v>
      </c>
      <c r="AK15" s="25">
        <f t="shared" si="16"/>
        <v>67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1</v>
      </c>
      <c r="AV15" s="26">
        <f t="shared" si="20"/>
        <v>6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125</v>
      </c>
      <c r="Q16" s="232">
        <f>+Ene!K16+Feb!K16+Mar!K16+Abr!K16+May!K16+Jun!K16+Jul!K16+Ago!K16+Set!K16+Oct!K16+Nov!K16+Dic!K16</f>
        <v>119</v>
      </c>
      <c r="R16" s="244">
        <f t="shared" si="10"/>
        <v>141</v>
      </c>
      <c r="S16" s="241">
        <f t="shared" si="11"/>
        <v>84.39716312056737</v>
      </c>
      <c r="T16" s="25">
        <f>+Ene!L16+Feb!L16+Mar!L16+Abr!L16+May!L16+Jun!L16+Jul!L16+Ago!L16+Set!L16+Oct!L16+Nov!L16+Dic!L16</f>
        <v>104</v>
      </c>
      <c r="U16" s="25">
        <f>+Ene!M16+Feb!M16+Mar!M16+Abr!M16+May!M16+Jun!M16+Jul!M16+Ago!M16+Set!M16+Oct!M16+Nov!M16+Dic!M16</f>
        <v>64</v>
      </c>
      <c r="V16" s="25">
        <f>+Ene!N16+Feb!N16+Mar!N16+Abr!N16+May!N16+Jun!N16+Jul!N16+Ago!N16+Set!N16+Oct!N16+Nov!N16+Dic!N16</f>
        <v>57</v>
      </c>
      <c r="W16" s="25">
        <f t="shared" si="12"/>
        <v>225</v>
      </c>
      <c r="X16" s="246">
        <f t="shared" si="13"/>
        <v>539</v>
      </c>
      <c r="Y16" s="237">
        <f t="shared" si="8"/>
        <v>41.74397031539889</v>
      </c>
      <c r="Z16" s="26">
        <f>+Ene!O16+Feb!O16+Mar!O16+Abr!O16+May!O16+Jun!O16+Jul!O16+Ago!O16+Set!O16+Oct!O16+Nov!O16+Dic!O16</f>
        <v>13</v>
      </c>
      <c r="AA16" s="25">
        <f>+Ene!P16+Feb!P16+Mar!P16+Abr!P16+May!P16+Jun!P16+Jul!P16+Ago!P16+Set!P16+Oct!P16+Nov!P16+Dic!P16</f>
        <v>116</v>
      </c>
      <c r="AB16" s="25">
        <f>+Ene!Q16+Feb!Q16+Mar!Q16+Abr!Q16+May!Q16+Jun!Q16+Jul!Q16+Ago!Q16+Set!Q16+Oct!Q16+Nov!Q16+Dic!Q16</f>
        <v>376</v>
      </c>
      <c r="AC16" s="25">
        <f>+Ene!R16+Feb!R16+Mar!R16+Abr!R16+May!R16+Jun!R16+Jul!R16+Ago!R16+Set!R16+Oct!R16+Nov!R16+Dic!R16</f>
        <v>167</v>
      </c>
      <c r="AD16" s="25">
        <f t="shared" si="14"/>
        <v>672</v>
      </c>
      <c r="AE16" s="242">
        <v>913</v>
      </c>
      <c r="AF16" s="237">
        <f t="shared" si="15"/>
        <v>73.603504928806132</v>
      </c>
      <c r="AG16" s="26">
        <f>+Ene!S16+Feb!S16+Mar!S16+Abr!S16+May!S16+Jun!S16+Jul!S16+Ago!S16+Set!S16+Oct!S16+Nov!S16+Dic!S16</f>
        <v>141</v>
      </c>
      <c r="AH16" s="25">
        <f>+Ene!T16+Feb!T16+Mar!T16+Abr!T16+May!T16+Jun!T16+Jul!T16+Ago!T16+Set!T16+Oct!T16+Nov!T16+Dic!T16</f>
        <v>359</v>
      </c>
      <c r="AI16" s="25">
        <f>+Ene!U16+Feb!U16+Mar!U16+Abr!U16+May!U16+Jun!U16+Jul!U16+Ago!U16+Set!U16+Oct!U16+Nov!U16+Dic!U16</f>
        <v>257</v>
      </c>
      <c r="AJ16" s="25">
        <f>+Ene!V16+Feb!V16+Mar!V16+Abr!V16+May!V16+Jun!V16+Jul!V16+Ago!V16+Set!V16+Oct!V16+Nov!V16+Dic!V16</f>
        <v>215</v>
      </c>
      <c r="AK16" s="25">
        <f t="shared" si="16"/>
        <v>972</v>
      </c>
      <c r="AL16" s="242">
        <f t="shared" si="17"/>
        <v>539</v>
      </c>
      <c r="AM16" s="237">
        <f t="shared" si="18"/>
        <v>180.33395176252318</v>
      </c>
      <c r="AN16" s="253">
        <v>539</v>
      </c>
      <c r="AO16" s="230">
        <f>+Ene!W16+Feb!W16+Mar!W16+Abr!W16+May!W16+Jun!W16+Jul!W16+Ago!W16+Set!W16+Oct!W16+Nov!W16+Dic!W16</f>
        <v>75</v>
      </c>
      <c r="AP16" s="249">
        <f t="shared" si="9"/>
        <v>13.914656771799629</v>
      </c>
      <c r="AQ16" s="17">
        <f>+Ene!X16+Feb!X16+Mar!X16+Abr!X16+May!X16+Jun!X16+Jul!X16+Ago!X16+Set!X16+Oct!X16+Nov!X16+Dic!X16</f>
        <v>124</v>
      </c>
      <c r="AR16" s="249">
        <f t="shared" si="19"/>
        <v>23.005565862708721</v>
      </c>
      <c r="AS16" s="25">
        <f>+Ene!Y16+Feb!Y16+Mar!Y16+Abr!Y16+May!Y16+Jun!Y16+Jul!Y16+Ago!Y16+Set!Y16+Oct!Y16+Nov!Y16+Dic!Y16</f>
        <v>18</v>
      </c>
      <c r="AT16" s="25">
        <f>+Ene!Z16+Feb!Z16+Mar!Z16+Abr!Z16+May!Z16+Jun!Z16+Jul!Z16+Ago!Z16+Set!Z16+Oct!Z16+Nov!Z16+Dic!Z16</f>
        <v>15</v>
      </c>
      <c r="AU16" s="25">
        <f>+Ene!AA16+Feb!AA16+Mar!AA16+Abr!AA16+May!AA16+Jun!AA16+Jul!AA16+Ago!AA16+Set!AA16+Oct!AA16+Nov!AA16+Dic!AA16</f>
        <v>7</v>
      </c>
      <c r="AV16" s="26">
        <f t="shared" si="20"/>
        <v>40</v>
      </c>
      <c r="AW16" s="242">
        <f t="shared" si="21"/>
        <v>539</v>
      </c>
      <c r="AX16" s="237">
        <f t="shared" si="22"/>
        <v>7.421150278293136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93</v>
      </c>
      <c r="Q17" s="232">
        <f>+Ene!K17+Feb!K17+Mar!K17+Abr!K17+May!K17+Jun!K17+Jul!K17+Ago!K17+Set!K17+Oct!K17+Nov!K17+Dic!K17</f>
        <v>80</v>
      </c>
      <c r="R17" s="244">
        <f t="shared" si="10"/>
        <v>96</v>
      </c>
      <c r="S17" s="241">
        <f t="shared" si="11"/>
        <v>83.333333333333343</v>
      </c>
      <c r="T17" s="25">
        <f>+Ene!L17+Feb!L17+Mar!L17+Abr!L17+May!L17+Jun!L17+Jul!L17+Ago!L17+Set!L17+Oct!L17+Nov!L17+Dic!L17</f>
        <v>69</v>
      </c>
      <c r="U17" s="25">
        <f>+Ene!M17+Feb!M17+Mar!M17+Abr!M17+May!M17+Jun!M17+Jul!M17+Ago!M17+Set!M17+Oct!M17+Nov!M17+Dic!M17</f>
        <v>45</v>
      </c>
      <c r="V17" s="25">
        <f>+Ene!N17+Feb!N17+Mar!N17+Abr!N17+May!N17+Jun!N17+Jul!N17+Ago!N17+Set!N17+Oct!N17+Nov!N17+Dic!N17</f>
        <v>41</v>
      </c>
      <c r="W17" s="25">
        <f t="shared" si="12"/>
        <v>155</v>
      </c>
      <c r="X17" s="246">
        <f t="shared" si="13"/>
        <v>293</v>
      </c>
      <c r="Y17" s="237">
        <f t="shared" si="8"/>
        <v>52.901023890784984</v>
      </c>
      <c r="Z17" s="26">
        <f>+Ene!O17+Feb!O17+Mar!O17+Abr!O17+May!O17+Jun!O17+Jul!O17+Ago!O17+Set!O17+Oct!O17+Nov!O17+Dic!O17</f>
        <v>6</v>
      </c>
      <c r="AA17" s="25">
        <f>+Ene!P17+Feb!P17+Mar!P17+Abr!P17+May!P17+Jun!P17+Jul!P17+Ago!P17+Set!P17+Oct!P17+Nov!P17+Dic!P17</f>
        <v>92</v>
      </c>
      <c r="AB17" s="25">
        <f>+Ene!Q17+Feb!Q17+Mar!Q17+Abr!Q17+May!Q17+Jun!Q17+Jul!Q17+Ago!Q17+Set!Q17+Oct!Q17+Nov!Q17+Dic!Q17</f>
        <v>298</v>
      </c>
      <c r="AC17" s="25">
        <f>+Ene!R17+Feb!R17+Mar!R17+Abr!R17+May!R17+Jun!R17+Jul!R17+Ago!R17+Set!R17+Oct!R17+Nov!R17+Dic!R17</f>
        <v>198</v>
      </c>
      <c r="AD17" s="25">
        <f t="shared" si="14"/>
        <v>594</v>
      </c>
      <c r="AE17" s="242">
        <v>472</v>
      </c>
      <c r="AF17" s="237">
        <f t="shared" si="15"/>
        <v>125.84745762711864</v>
      </c>
      <c r="AG17" s="26">
        <f>+Ene!S17+Feb!S17+Mar!S17+Abr!S17+May!S17+Jun!S17+Jul!S17+Ago!S17+Set!S17+Oct!S17+Nov!S17+Dic!S17</f>
        <v>237</v>
      </c>
      <c r="AH17" s="25">
        <f>+Ene!T17+Feb!T17+Mar!T17+Abr!T17+May!T17+Jun!T17+Jul!T17+Ago!T17+Set!T17+Oct!T17+Nov!T17+Dic!T17</f>
        <v>389</v>
      </c>
      <c r="AI17" s="25">
        <f>+Ene!U17+Feb!U17+Mar!U17+Abr!U17+May!U17+Jun!U17+Jul!U17+Ago!U17+Set!U17+Oct!U17+Nov!U17+Dic!U17</f>
        <v>204</v>
      </c>
      <c r="AJ17" s="25">
        <f>+Ene!V17+Feb!V17+Mar!V17+Abr!V17+May!V17+Jun!V17+Jul!V17+Ago!V17+Set!V17+Oct!V17+Nov!V17+Dic!V17</f>
        <v>207</v>
      </c>
      <c r="AK17" s="25">
        <f t="shared" si="16"/>
        <v>1037</v>
      </c>
      <c r="AL17" s="242">
        <f t="shared" si="17"/>
        <v>293</v>
      </c>
      <c r="AM17" s="237">
        <f t="shared" si="18"/>
        <v>353.92491467576792</v>
      </c>
      <c r="AN17" s="253">
        <v>293</v>
      </c>
      <c r="AO17" s="230">
        <f>+Ene!W17+Feb!W17+Mar!W17+Abr!W17+May!W17+Jun!W17+Jul!W17+Ago!W17+Set!W17+Oct!W17+Nov!W17+Dic!W17</f>
        <v>196</v>
      </c>
      <c r="AP17" s="249">
        <f t="shared" si="9"/>
        <v>66.89419795221842</v>
      </c>
      <c r="AQ17" s="17">
        <f>+Ene!X17+Feb!X17+Mar!X17+Abr!X17+May!X17+Jun!X17+Jul!X17+Ago!X17+Set!X17+Oct!X17+Nov!X17+Dic!X17</f>
        <v>235</v>
      </c>
      <c r="AR17" s="249">
        <f t="shared" si="19"/>
        <v>80.204778156996596</v>
      </c>
      <c r="AS17" s="25">
        <f>+Ene!Y17+Feb!Y17+Mar!Y17+Abr!Y17+May!Y17+Jun!Y17+Jul!Y17+Ago!Y17+Set!Y17+Oct!Y17+Nov!Y17+Dic!Y17</f>
        <v>27</v>
      </c>
      <c r="AT17" s="25">
        <f>+Ene!Z17+Feb!Z17+Mar!Z17+Abr!Z17+May!Z17+Jun!Z17+Jul!Z17+Ago!Z17+Set!Z17+Oct!Z17+Nov!Z17+Dic!Z17</f>
        <v>34</v>
      </c>
      <c r="AU17" s="25">
        <f>+Ene!AA17+Feb!AA17+Mar!AA17+Abr!AA17+May!AA17+Jun!AA17+Jul!AA17+Ago!AA17+Set!AA17+Oct!AA17+Nov!AA17+Dic!AA17</f>
        <v>26</v>
      </c>
      <c r="AV17" s="26">
        <f t="shared" si="20"/>
        <v>87</v>
      </c>
      <c r="AW17" s="242">
        <f t="shared" si="21"/>
        <v>293</v>
      </c>
      <c r="AX17" s="237">
        <f t="shared" si="22"/>
        <v>29.692832764505116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51</v>
      </c>
      <c r="Q18" s="232">
        <f>+Ene!K18+Feb!K18+Mar!K18+Abr!K18+May!K18+Jun!K18+Jul!K18+Ago!K18+Set!K18+Oct!K18+Nov!K18+Dic!K18</f>
        <v>55</v>
      </c>
      <c r="R18" s="244">
        <f t="shared" si="10"/>
        <v>50</v>
      </c>
      <c r="S18" s="241">
        <f t="shared" si="11"/>
        <v>110.00000000000001</v>
      </c>
      <c r="T18" s="25">
        <f>+Ene!L18+Feb!L18+Mar!L18+Abr!L18+May!L18+Jun!L18+Jul!L18+Ago!L18+Set!L18+Oct!L18+Nov!L18+Dic!L18</f>
        <v>37</v>
      </c>
      <c r="U18" s="25">
        <f>+Ene!M18+Feb!M18+Mar!M18+Abr!M18+May!M18+Jun!M18+Jul!M18+Ago!M18+Set!M18+Oct!M18+Nov!M18+Dic!M18</f>
        <v>35</v>
      </c>
      <c r="V18" s="25">
        <f>+Ene!N18+Feb!N18+Mar!N18+Abr!N18+May!N18+Jun!N18+Jul!N18+Ago!N18+Set!N18+Oct!N18+Nov!N18+Dic!N18</f>
        <v>27</v>
      </c>
      <c r="W18" s="25">
        <f t="shared" si="12"/>
        <v>99</v>
      </c>
      <c r="X18" s="246">
        <f t="shared" si="13"/>
        <v>164</v>
      </c>
      <c r="Y18" s="237">
        <f t="shared" si="8"/>
        <v>60.365853658536587</v>
      </c>
      <c r="Z18" s="26">
        <f>+Ene!O18+Feb!O18+Mar!O18+Abr!O18+May!O18+Jun!O18+Jul!O18+Ago!O18+Set!O18+Oct!O18+Nov!O18+Dic!O18</f>
        <v>4</v>
      </c>
      <c r="AA18" s="25">
        <f>+Ene!P18+Feb!P18+Mar!P18+Abr!P18+May!P18+Jun!P18+Jul!P18+Ago!P18+Set!P18+Oct!P18+Nov!P18+Dic!P18</f>
        <v>59</v>
      </c>
      <c r="AB18" s="25">
        <f>+Ene!Q18+Feb!Q18+Mar!Q18+Abr!Q18+May!Q18+Jun!Q18+Jul!Q18+Ago!Q18+Set!Q18+Oct!Q18+Nov!Q18+Dic!Q18</f>
        <v>144</v>
      </c>
      <c r="AC18" s="25">
        <f>+Ene!R18+Feb!R18+Mar!R18+Abr!R18+May!R18+Jun!R18+Jul!R18+Ago!R18+Set!R18+Oct!R18+Nov!R18+Dic!R18</f>
        <v>59</v>
      </c>
      <c r="AD18" s="25">
        <f t="shared" si="14"/>
        <v>266</v>
      </c>
      <c r="AE18" s="242">
        <v>285</v>
      </c>
      <c r="AF18" s="237">
        <f t="shared" si="15"/>
        <v>93.333333333333329</v>
      </c>
      <c r="AG18" s="26">
        <f>+Ene!S18+Feb!S18+Mar!S18+Abr!S18+May!S18+Jun!S18+Jul!S18+Ago!S18+Set!S18+Oct!S18+Nov!S18+Dic!S18</f>
        <v>61</v>
      </c>
      <c r="AH18" s="25">
        <f>+Ene!T18+Feb!T18+Mar!T18+Abr!T18+May!T18+Jun!T18+Jul!T18+Ago!T18+Set!T18+Oct!T18+Nov!T18+Dic!T18</f>
        <v>173</v>
      </c>
      <c r="AI18" s="25">
        <f>+Ene!U18+Feb!U18+Mar!U18+Abr!U18+May!U18+Jun!U18+Jul!U18+Ago!U18+Set!U18+Oct!U18+Nov!U18+Dic!U18</f>
        <v>126</v>
      </c>
      <c r="AJ18" s="25">
        <f>+Ene!V18+Feb!V18+Mar!V18+Abr!V18+May!V18+Jun!V18+Jul!V18+Ago!V18+Set!V18+Oct!V18+Nov!V18+Dic!V18</f>
        <v>101</v>
      </c>
      <c r="AK18" s="25">
        <f t="shared" si="16"/>
        <v>461</v>
      </c>
      <c r="AL18" s="242">
        <f t="shared" si="17"/>
        <v>164</v>
      </c>
      <c r="AM18" s="237">
        <f t="shared" si="18"/>
        <v>281.09756097560978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17</v>
      </c>
      <c r="AT18" s="25">
        <f>+Ene!Z18+Feb!Z18+Mar!Z18+Abr!Z18+May!Z18+Jun!Z18+Jul!Z18+Ago!Z18+Set!Z18+Oct!Z18+Nov!Z18+Dic!Z18</f>
        <v>22</v>
      </c>
      <c r="AU18" s="25">
        <f>+Ene!AA18+Feb!AA18+Mar!AA18+Abr!AA18+May!AA18+Jun!AA18+Jul!AA18+Ago!AA18+Set!AA18+Oct!AA18+Nov!AA18+Dic!AA18</f>
        <v>5</v>
      </c>
      <c r="AV18" s="26">
        <f t="shared" si="20"/>
        <v>44</v>
      </c>
      <c r="AW18" s="242">
        <f t="shared" si="21"/>
        <v>164</v>
      </c>
      <c r="AX18" s="237">
        <f t="shared" si="22"/>
        <v>26.829268292682929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363</v>
      </c>
      <c r="Q19" s="232">
        <f>+Ene!K19+Feb!K19+Mar!K19+Abr!K19+May!K19+Jun!K19+Jul!K19+Ago!K19+Set!K19+Oct!K19+Nov!K19+Dic!K19</f>
        <v>357</v>
      </c>
      <c r="R19" s="244">
        <f t="shared" si="10"/>
        <v>646</v>
      </c>
      <c r="S19" s="241">
        <f t="shared" si="11"/>
        <v>55.26315789473685</v>
      </c>
      <c r="T19" s="25">
        <f>+Ene!L19+Feb!L19+Mar!L19+Abr!L19+May!L19+Jun!L19+Jul!L19+Ago!L19+Set!L19+Oct!L19+Nov!L19+Dic!L19</f>
        <v>298</v>
      </c>
      <c r="U19" s="25">
        <f>+Ene!M19+Feb!M19+Mar!M19+Abr!M19+May!M19+Jun!M19+Jul!M19+Ago!M19+Set!M19+Oct!M19+Nov!M19+Dic!M19</f>
        <v>238</v>
      </c>
      <c r="V19" s="25">
        <f>+Ene!N19+Feb!N19+Mar!N19+Abr!N19+May!N19+Jun!N19+Jul!N19+Ago!N19+Set!N19+Oct!N19+Nov!N19+Dic!N19</f>
        <v>144</v>
      </c>
      <c r="W19" s="25">
        <f t="shared" si="12"/>
        <v>680</v>
      </c>
      <c r="X19" s="246">
        <f t="shared" si="13"/>
        <v>1969</v>
      </c>
      <c r="Y19" s="237">
        <f t="shared" si="8"/>
        <v>34.535297105129509</v>
      </c>
      <c r="Z19" s="26">
        <f>+Ene!O19+Feb!O19+Mar!O19+Abr!O19+May!O19+Jun!O19+Jul!O19+Ago!O19+Set!O19+Oct!O19+Nov!O19+Dic!O19</f>
        <v>27</v>
      </c>
      <c r="AA19" s="25">
        <f>+Ene!P19+Feb!P19+Mar!P19+Abr!P19+May!P19+Jun!P19+Jul!P19+Ago!P19+Set!P19+Oct!P19+Nov!P19+Dic!P19</f>
        <v>399</v>
      </c>
      <c r="AB19" s="25">
        <f>+Ene!Q19+Feb!Q19+Mar!Q19+Abr!Q19+May!Q19+Jun!Q19+Jul!Q19+Ago!Q19+Set!Q19+Oct!Q19+Nov!Q19+Dic!Q19</f>
        <v>1273</v>
      </c>
      <c r="AC19" s="25">
        <f>+Ene!R19+Feb!R19+Mar!R19+Abr!R19+May!R19+Jun!R19+Jul!R19+Ago!R19+Set!R19+Oct!R19+Nov!R19+Dic!R19</f>
        <v>609</v>
      </c>
      <c r="AD19" s="25">
        <f t="shared" si="14"/>
        <v>2308</v>
      </c>
      <c r="AE19" s="242">
        <v>1281</v>
      </c>
      <c r="AF19" s="237">
        <f t="shared" si="15"/>
        <v>180.17174082747854</v>
      </c>
      <c r="AG19" s="26">
        <f>+Ene!S19+Feb!S19+Mar!S19+Abr!S19+May!S19+Jun!S19+Jul!S19+Ago!S19+Set!S19+Oct!S19+Nov!S19+Dic!S19</f>
        <v>579</v>
      </c>
      <c r="AH19" s="25">
        <f>+Ene!T19+Feb!T19+Mar!T19+Abr!T19+May!T19+Jun!T19+Jul!T19+Ago!T19+Set!T19+Oct!T19+Nov!T19+Dic!T19</f>
        <v>840</v>
      </c>
      <c r="AI19" s="25">
        <f>+Ene!U19+Feb!U19+Mar!U19+Abr!U19+May!U19+Jun!U19+Jul!U19+Ago!U19+Set!U19+Oct!U19+Nov!U19+Dic!U19</f>
        <v>970</v>
      </c>
      <c r="AJ19" s="25">
        <f>+Ene!V19+Feb!V19+Mar!V19+Abr!V19+May!V19+Jun!V19+Jul!V19+Ago!V19+Set!V19+Oct!V19+Nov!V19+Dic!V19</f>
        <v>1129</v>
      </c>
      <c r="AK19" s="25">
        <f t="shared" si="16"/>
        <v>3518</v>
      </c>
      <c r="AL19" s="242">
        <f t="shared" si="17"/>
        <v>1969</v>
      </c>
      <c r="AM19" s="237">
        <f t="shared" si="18"/>
        <v>178.66937531742002</v>
      </c>
      <c r="AN19" s="253">
        <v>1969</v>
      </c>
      <c r="AO19" s="230">
        <f>+Ene!W19+Feb!W19+Mar!W19+Abr!W19+May!W19+Jun!W19+Jul!W19+Ago!W19+Set!W19+Oct!W19+Nov!W19+Dic!W19</f>
        <v>233</v>
      </c>
      <c r="AP19" s="249">
        <f t="shared" si="9"/>
        <v>11.833417978669376</v>
      </c>
      <c r="AQ19" s="17">
        <f>+Ene!X19+Feb!X19+Mar!X19+Abr!X19+May!X19+Jun!X19+Jul!X19+Ago!X19+Set!X19+Oct!X19+Nov!X19+Dic!X19</f>
        <v>836</v>
      </c>
      <c r="AR19" s="249">
        <f t="shared" si="19"/>
        <v>42.458100558659218</v>
      </c>
      <c r="AS19" s="25">
        <f>+Ene!Y19+Feb!Y19+Mar!Y19+Abr!Y19+May!Y19+Jun!Y19+Jul!Y19+Ago!Y19+Set!Y19+Oct!Y19+Nov!Y19+Dic!Y19</f>
        <v>42</v>
      </c>
      <c r="AT19" s="25">
        <f>+Ene!Z19+Feb!Z19+Mar!Z19+Abr!Z19+May!Z19+Jun!Z19+Jul!Z19+Ago!Z19+Set!Z19+Oct!Z19+Nov!Z19+Dic!Z19</f>
        <v>93</v>
      </c>
      <c r="AU19" s="25">
        <f>+Ene!AA19+Feb!AA19+Mar!AA19+Abr!AA19+May!AA19+Jun!AA19+Jul!AA19+Ago!AA19+Set!AA19+Oct!AA19+Nov!AA19+Dic!AA19</f>
        <v>70</v>
      </c>
      <c r="AV19" s="26">
        <f t="shared" si="20"/>
        <v>205</v>
      </c>
      <c r="AW19" s="242">
        <f t="shared" si="21"/>
        <v>1969</v>
      </c>
      <c r="AX19" s="237">
        <f t="shared" si="22"/>
        <v>10.411376333164043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28</v>
      </c>
      <c r="Q20" s="232">
        <f>+Ene!K20+Feb!K20+Mar!K20+Abr!K20+May!K20+Jun!K20+Jul!K20+Ago!K20+Set!K20+Oct!K20+Nov!K20+Dic!K20</f>
        <v>26</v>
      </c>
      <c r="R20" s="244">
        <f t="shared" si="10"/>
        <v>25</v>
      </c>
      <c r="S20" s="241">
        <f t="shared" si="11"/>
        <v>104</v>
      </c>
      <c r="T20" s="25">
        <f>+Ene!L20+Feb!L20+Mar!L20+Abr!L20+May!L20+Jun!L20+Jul!L20+Ago!L20+Set!L20+Oct!L20+Nov!L20+Dic!L20</f>
        <v>20</v>
      </c>
      <c r="U20" s="25">
        <f>+Ene!M20+Feb!M20+Mar!M20+Abr!M20+May!M20+Jun!M20+Jul!M20+Ago!M20+Set!M20+Oct!M20+Nov!M20+Dic!M20</f>
        <v>14</v>
      </c>
      <c r="V20" s="25">
        <f>+Ene!N20+Feb!N20+Mar!N20+Abr!N20+May!N20+Jun!N20+Jul!N20+Ago!N20+Set!N20+Oct!N20+Nov!N20+Dic!N20</f>
        <v>20</v>
      </c>
      <c r="W20" s="25">
        <f t="shared" si="12"/>
        <v>54</v>
      </c>
      <c r="X20" s="246">
        <f t="shared" si="13"/>
        <v>88</v>
      </c>
      <c r="Y20" s="237">
        <f t="shared" si="8"/>
        <v>61.363636363636367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24</v>
      </c>
      <c r="AB20" s="25">
        <f>+Ene!Q20+Feb!Q20+Mar!Q20+Abr!Q20+May!Q20+Jun!Q20+Jul!Q20+Ago!Q20+Set!Q20+Oct!Q20+Nov!Q20+Dic!Q20</f>
        <v>48</v>
      </c>
      <c r="AC20" s="25">
        <f>+Ene!R20+Feb!R20+Mar!R20+Abr!R20+May!R20+Jun!R20+Jul!R20+Ago!R20+Set!R20+Oct!R20+Nov!R20+Dic!R20</f>
        <v>36</v>
      </c>
      <c r="AD20" s="25">
        <f t="shared" si="14"/>
        <v>108</v>
      </c>
      <c r="AE20" s="242">
        <v>195</v>
      </c>
      <c r="AF20" s="237">
        <f t="shared" si="15"/>
        <v>55.384615384615387</v>
      </c>
      <c r="AG20" s="26">
        <f>+Ene!S20+Feb!S20+Mar!S20+Abr!S20+May!S20+Jun!S20+Jul!S20+Ago!S20+Set!S20+Oct!S20+Nov!S20+Dic!S20</f>
        <v>13</v>
      </c>
      <c r="AH20" s="25">
        <f>+Ene!T20+Feb!T20+Mar!T20+Abr!T20+May!T20+Jun!T20+Jul!T20+Ago!T20+Set!T20+Oct!T20+Nov!T20+Dic!T20</f>
        <v>39</v>
      </c>
      <c r="AI20" s="25">
        <f>+Ene!U20+Feb!U20+Mar!U20+Abr!U20+May!U20+Jun!U20+Jul!U20+Ago!U20+Set!U20+Oct!U20+Nov!U20+Dic!U20</f>
        <v>8</v>
      </c>
      <c r="AJ20" s="25">
        <f>+Ene!V20+Feb!V20+Mar!V20+Abr!V20+May!V20+Jun!V20+Jul!V20+Ago!V20+Set!V20+Oct!V20+Nov!V20+Dic!V20</f>
        <v>21</v>
      </c>
      <c r="AK20" s="25">
        <f t="shared" si="16"/>
        <v>81</v>
      </c>
      <c r="AL20" s="242">
        <f t="shared" si="17"/>
        <v>88</v>
      </c>
      <c r="AM20" s="237">
        <f t="shared" si="18"/>
        <v>92.045454545454547</v>
      </c>
      <c r="AN20" s="253">
        <v>88</v>
      </c>
      <c r="AO20" s="230">
        <f>+Ene!W20+Feb!W20+Mar!W20+Abr!W20+May!W20+Jun!W20+Jul!W20+Ago!W20+Set!W20+Oct!W20+Nov!W20+Dic!W20</f>
        <v>88</v>
      </c>
      <c r="AP20" s="249">
        <f t="shared" si="9"/>
        <v>100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17</v>
      </c>
      <c r="Q21" s="232">
        <f>+Ene!K21+Feb!K21+Mar!K21+Abr!K21+May!K21+Jun!K21+Jul!K21+Ago!K21+Set!K21+Oct!K21+Nov!K21+Dic!K21</f>
        <v>19</v>
      </c>
      <c r="R21" s="244">
        <f t="shared" si="10"/>
        <v>22</v>
      </c>
      <c r="S21" s="241">
        <f t="shared" si="11"/>
        <v>86.36363636363636</v>
      </c>
      <c r="T21" s="25">
        <f>+Ene!L21+Feb!L21+Mar!L21+Abr!L21+May!L21+Jun!L21+Jul!L21+Ago!L21+Set!L21+Oct!L21+Nov!L21+Dic!L21</f>
        <v>9</v>
      </c>
      <c r="U21" s="25">
        <f>+Ene!M21+Feb!M21+Mar!M21+Abr!M21+May!M21+Jun!M21+Jul!M21+Ago!M21+Set!M21+Oct!M21+Nov!M21+Dic!M21</f>
        <v>14</v>
      </c>
      <c r="V21" s="25">
        <f>+Ene!N21+Feb!N21+Mar!N21+Abr!N21+May!N21+Jun!N21+Jul!N21+Ago!N21+Set!N21+Oct!N21+Nov!N21+Dic!N21</f>
        <v>12</v>
      </c>
      <c r="W21" s="25">
        <f t="shared" si="12"/>
        <v>35</v>
      </c>
      <c r="X21" s="246">
        <f t="shared" si="13"/>
        <v>65</v>
      </c>
      <c r="Y21" s="237">
        <f t="shared" si="8"/>
        <v>53.846153846153847</v>
      </c>
      <c r="Z21" s="26">
        <f>+Ene!O21+Feb!O21+Mar!O21+Abr!O21+May!O21+Jun!O21+Jul!O21+Ago!O21+Set!O21+Oct!O21+Nov!O21+Dic!O21</f>
        <v>5</v>
      </c>
      <c r="AA21" s="25">
        <f>+Ene!P21+Feb!P21+Mar!P21+Abr!P21+May!P21+Jun!P21+Jul!P21+Ago!P21+Set!P21+Oct!P21+Nov!P21+Dic!P21</f>
        <v>15</v>
      </c>
      <c r="AB21" s="25">
        <f>+Ene!Q21+Feb!Q21+Mar!Q21+Abr!Q21+May!Q21+Jun!Q21+Jul!Q21+Ago!Q21+Set!Q21+Oct!Q21+Nov!Q21+Dic!Q21</f>
        <v>44</v>
      </c>
      <c r="AC21" s="25">
        <f>+Ene!R21+Feb!R21+Mar!R21+Abr!R21+May!R21+Jun!R21+Jul!R21+Ago!R21+Set!R21+Oct!R21+Nov!R21+Dic!R21</f>
        <v>24</v>
      </c>
      <c r="AD21" s="25">
        <f t="shared" si="14"/>
        <v>88</v>
      </c>
      <c r="AE21" s="242">
        <v>172</v>
      </c>
      <c r="AF21" s="237">
        <f t="shared" si="15"/>
        <v>51.162790697674424</v>
      </c>
      <c r="AG21" s="26">
        <f>+Ene!S21+Feb!S21+Mar!S21+Abr!S21+May!S21+Jun!S21+Jul!S21+Ago!S21+Set!S21+Oct!S21+Nov!S21+Dic!S21</f>
        <v>47</v>
      </c>
      <c r="AH21" s="25">
        <f>+Ene!T21+Feb!T21+Mar!T21+Abr!T21+May!T21+Jun!T21+Jul!T21+Ago!T21+Set!T21+Oct!T21+Nov!T21+Dic!T21</f>
        <v>86</v>
      </c>
      <c r="AI21" s="25">
        <f>+Ene!U21+Feb!U21+Mar!U21+Abr!U21+May!U21+Jun!U21+Jul!U21+Ago!U21+Set!U21+Oct!U21+Nov!U21+Dic!U21</f>
        <v>9</v>
      </c>
      <c r="AJ21" s="25">
        <f>+Ene!V21+Feb!V21+Mar!V21+Abr!V21+May!V21+Jun!V21+Jul!V21+Ago!V21+Set!V21+Oct!V21+Nov!V21+Dic!V21</f>
        <v>12</v>
      </c>
      <c r="AK21" s="25">
        <f t="shared" si="16"/>
        <v>154</v>
      </c>
      <c r="AL21" s="242">
        <f t="shared" si="17"/>
        <v>65</v>
      </c>
      <c r="AM21" s="237">
        <f t="shared" si="18"/>
        <v>236.92307692307693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4</v>
      </c>
      <c r="AR21" s="249">
        <f t="shared" si="19"/>
        <v>6.1538461538461542</v>
      </c>
      <c r="AS21" s="25">
        <f>+Ene!Y21+Feb!Y21+Mar!Y21+Abr!Y21+May!Y21+Jun!Y21+Jul!Y21+Ago!Y21+Set!Y21+Oct!Y21+Nov!Y21+Dic!Y21</f>
        <v>4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5</v>
      </c>
      <c r="AW21" s="242">
        <f t="shared" si="21"/>
        <v>65</v>
      </c>
      <c r="AX21" s="237">
        <f t="shared" si="22"/>
        <v>7.6923076923076925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12</v>
      </c>
      <c r="Q22" s="232">
        <f>+Ene!K22+Feb!K22+Mar!K22+Abr!K22+May!K22+Jun!K22+Jul!K22+Ago!K22+Set!K22+Oct!K22+Nov!K22+Dic!K22</f>
        <v>6</v>
      </c>
      <c r="R22" s="244">
        <f t="shared" si="10"/>
        <v>10</v>
      </c>
      <c r="S22" s="241">
        <f t="shared" si="11"/>
        <v>60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7</v>
      </c>
      <c r="V22" s="25">
        <f>+Ene!N22+Feb!N22+Mar!N22+Abr!N22+May!N22+Jun!N22+Jul!N22+Ago!N22+Set!N22+Oct!N22+Nov!N22+Dic!N22</f>
        <v>3</v>
      </c>
      <c r="W22" s="25">
        <f t="shared" si="12"/>
        <v>14</v>
      </c>
      <c r="X22" s="246">
        <f t="shared" si="13"/>
        <v>24</v>
      </c>
      <c r="Y22" s="237">
        <f t="shared" si="8"/>
        <v>58.333333333333336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3</v>
      </c>
      <c r="AB22" s="25">
        <f>+Ene!Q22+Feb!Q22+Mar!Q22+Abr!Q22+May!Q22+Jun!Q22+Jul!Q22+Ago!Q22+Set!Q22+Oct!Q22+Nov!Q22+Dic!Q22</f>
        <v>15</v>
      </c>
      <c r="AC22" s="25">
        <f>+Ene!R22+Feb!R22+Mar!R22+Abr!R22+May!R22+Jun!R22+Jul!R22+Ago!R22+Set!R22+Oct!R22+Nov!R22+Dic!R22</f>
        <v>14</v>
      </c>
      <c r="AD22" s="25">
        <f t="shared" si="14"/>
        <v>32</v>
      </c>
      <c r="AE22" s="242">
        <v>114</v>
      </c>
      <c r="AF22" s="237">
        <f t="shared" si="15"/>
        <v>28.07017543859649</v>
      </c>
      <c r="AG22" s="26">
        <f>+Ene!S22+Feb!S22+Mar!S22+Abr!S22+May!S22+Jun!S22+Jul!S22+Ago!S22+Set!S22+Oct!S22+Nov!S22+Dic!S22</f>
        <v>7</v>
      </c>
      <c r="AH22" s="25">
        <f>+Ene!T22+Feb!T22+Mar!T22+Abr!T22+May!T22+Jun!T22+Jul!T22+Ago!T22+Set!T22+Oct!T22+Nov!T22+Dic!T22</f>
        <v>15</v>
      </c>
      <c r="AI22" s="25">
        <f>+Ene!U22+Feb!U22+Mar!U22+Abr!U22+May!U22+Jun!U22+Jul!U22+Ago!U22+Set!U22+Oct!U22+Nov!U22+Dic!U22</f>
        <v>13</v>
      </c>
      <c r="AJ22" s="25">
        <f>+Ene!V22+Feb!V22+Mar!V22+Abr!V22+May!V22+Jun!V22+Jul!V22+Ago!V22+Set!V22+Oct!V22+Nov!V22+Dic!V22</f>
        <v>18</v>
      </c>
      <c r="AK22" s="25">
        <f t="shared" si="16"/>
        <v>53</v>
      </c>
      <c r="AL22" s="242">
        <f t="shared" si="17"/>
        <v>24</v>
      </c>
      <c r="AM22" s="237">
        <f t="shared" si="18"/>
        <v>220.83333333333334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2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4</v>
      </c>
      <c r="AV22" s="26">
        <f t="shared" si="20"/>
        <v>9</v>
      </c>
      <c r="AW22" s="242">
        <f t="shared" si="21"/>
        <v>24</v>
      </c>
      <c r="AX22" s="237">
        <f t="shared" si="22"/>
        <v>37.5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3</v>
      </c>
      <c r="Q23" s="232">
        <f>+Ene!K23+Feb!K23+Mar!K23+Abr!K23+May!K23+Jun!K23+Jul!K23+Ago!K23+Set!K23+Oct!K23+Nov!K23+Dic!K23</f>
        <v>2</v>
      </c>
      <c r="R23" s="244">
        <f t="shared" si="10"/>
        <v>7</v>
      </c>
      <c r="S23" s="241">
        <f t="shared" si="11"/>
        <v>28.571428571428569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8</v>
      </c>
      <c r="V23" s="25">
        <f>+Ene!N23+Feb!N23+Mar!N23+Abr!N23+May!N23+Jun!N23+Jul!N23+Ago!N23+Set!N23+Oct!N23+Nov!N23+Dic!N23</f>
        <v>5</v>
      </c>
      <c r="W23" s="25">
        <f t="shared" si="12"/>
        <v>18</v>
      </c>
      <c r="X23" s="246">
        <f t="shared" si="13"/>
        <v>26</v>
      </c>
      <c r="Y23" s="237">
        <f t="shared" si="8"/>
        <v>69.230769230769226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24</v>
      </c>
      <c r="AC23" s="25">
        <f>+Ene!R23+Feb!R23+Mar!R23+Abr!R23+May!R23+Jun!R23+Jul!R23+Ago!R23+Set!R23+Oct!R23+Nov!R23+Dic!R23</f>
        <v>18</v>
      </c>
      <c r="AD23" s="25">
        <f t="shared" si="14"/>
        <v>45</v>
      </c>
      <c r="AE23" s="242">
        <v>117</v>
      </c>
      <c r="AF23" s="237">
        <f t="shared" si="15"/>
        <v>38.461538461538467</v>
      </c>
      <c r="AG23" s="26">
        <f>+Ene!S23+Feb!S23+Mar!S23+Abr!S23+May!S23+Jun!S23+Jul!S23+Ago!S23+Set!S23+Oct!S23+Nov!S23+Dic!S23</f>
        <v>3</v>
      </c>
      <c r="AH23" s="25">
        <f>+Ene!T23+Feb!T23+Mar!T23+Abr!T23+May!T23+Jun!T23+Jul!T23+Ago!T23+Set!T23+Oct!T23+Nov!T23+Dic!T23</f>
        <v>13</v>
      </c>
      <c r="AI23" s="25">
        <f>+Ene!U23+Feb!U23+Mar!U23+Abr!U23+May!U23+Jun!U23+Jul!U23+Ago!U23+Set!U23+Oct!U23+Nov!U23+Dic!U23</f>
        <v>21</v>
      </c>
      <c r="AJ23" s="25">
        <f>+Ene!V23+Feb!V23+Mar!V23+Abr!V23+May!V23+Jun!V23+Jul!V23+Ago!V23+Set!V23+Oct!V23+Nov!V23+Dic!V23</f>
        <v>9</v>
      </c>
      <c r="AK23" s="25">
        <f t="shared" si="16"/>
        <v>46</v>
      </c>
      <c r="AL23" s="242">
        <f t="shared" si="17"/>
        <v>26</v>
      </c>
      <c r="AM23" s="237">
        <f t="shared" si="18"/>
        <v>176.92307692307691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20"/>
        <v>1</v>
      </c>
      <c r="AW23" s="242">
        <f t="shared" si="21"/>
        <v>26</v>
      </c>
      <c r="AX23" s="237">
        <f t="shared" si="22"/>
        <v>3.8461538461538463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6</v>
      </c>
      <c r="Q25" s="232">
        <f>+Ene!K25+Feb!K25+Mar!K25+Abr!K25+May!K25+Jun!K25+Jul!K25+Ago!K25+Set!K25+Oct!K25+Nov!K25+Dic!K25</f>
        <v>6</v>
      </c>
      <c r="R25" s="244">
        <f t="shared" si="10"/>
        <v>15</v>
      </c>
      <c r="S25" s="241">
        <f t="shared" si="11"/>
        <v>40</v>
      </c>
      <c r="T25" s="25">
        <f>+Ene!L25+Feb!L25+Mar!L25+Abr!L25+May!L25+Jun!L25+Jul!L25+Ago!L25+Set!L25+Oct!L25+Nov!L25+Dic!L25</f>
        <v>21</v>
      </c>
      <c r="U25" s="25">
        <f>+Ene!M25+Feb!M25+Mar!M25+Abr!M25+May!M25+Jun!M25+Jul!M25+Ago!M25+Set!M25+Oct!M25+Nov!M25+Dic!M25</f>
        <v>9</v>
      </c>
      <c r="V25" s="25">
        <f>+Ene!N25+Feb!N25+Mar!N25+Abr!N25+May!N25+Jun!N25+Jul!N25+Ago!N25+Set!N25+Oct!N25+Nov!N25+Dic!N25</f>
        <v>10</v>
      </c>
      <c r="W25" s="25">
        <f t="shared" si="12"/>
        <v>40</v>
      </c>
      <c r="X25" s="246">
        <f t="shared" si="13"/>
        <v>44</v>
      </c>
      <c r="Y25" s="237">
        <f t="shared" si="8"/>
        <v>90.909090909090907</v>
      </c>
      <c r="Z25" s="26">
        <f>+Ene!O25+Feb!O25+Mar!O25+Abr!O25+May!O25+Jun!O25+Jul!O25+Ago!O25+Set!O25+Oct!O25+Nov!O25+Dic!O25</f>
        <v>1</v>
      </c>
      <c r="AA25" s="25">
        <f>+Ene!P25+Feb!P25+Mar!P25+Abr!P25+May!P25+Jun!P25+Jul!P25+Ago!P25+Set!P25+Oct!P25+Nov!P25+Dic!P25</f>
        <v>14</v>
      </c>
      <c r="AB25" s="25">
        <f>+Ene!Q25+Feb!Q25+Mar!Q25+Abr!Q25+May!Q25+Jun!Q25+Jul!Q25+Ago!Q25+Set!Q25+Oct!Q25+Nov!Q25+Dic!Q25</f>
        <v>75</v>
      </c>
      <c r="AC25" s="25">
        <f>+Ene!R25+Feb!R25+Mar!R25+Abr!R25+May!R25+Jun!R25+Jul!R25+Ago!R25+Set!R25+Oct!R25+Nov!R25+Dic!R25</f>
        <v>27</v>
      </c>
      <c r="AD25" s="25">
        <f t="shared" si="14"/>
        <v>117</v>
      </c>
      <c r="AE25" s="242">
        <v>108</v>
      </c>
      <c r="AF25" s="237">
        <f t="shared" si="15"/>
        <v>108.33333333333333</v>
      </c>
      <c r="AG25" s="26">
        <f>+Ene!S25+Feb!S25+Mar!S25+Abr!S25+May!S25+Jun!S25+Jul!S25+Ago!S25+Set!S25+Oct!S25+Nov!S25+Dic!S25</f>
        <v>18</v>
      </c>
      <c r="AH25" s="25">
        <f>+Ene!T25+Feb!T25+Mar!T25+Abr!T25+May!T25+Jun!T25+Jul!T25+Ago!T25+Set!T25+Oct!T25+Nov!T25+Dic!T25</f>
        <v>43</v>
      </c>
      <c r="AI25" s="25">
        <f>+Ene!U25+Feb!U25+Mar!U25+Abr!U25+May!U25+Jun!U25+Jul!U25+Ago!U25+Set!U25+Oct!U25+Nov!U25+Dic!U25</f>
        <v>23</v>
      </c>
      <c r="AJ25" s="25">
        <f>+Ene!V25+Feb!V25+Mar!V25+Abr!V25+May!V25+Jun!V25+Jul!V25+Ago!V25+Set!V25+Oct!V25+Nov!V25+Dic!V25</f>
        <v>9</v>
      </c>
      <c r="AK25" s="25">
        <f t="shared" si="16"/>
        <v>93</v>
      </c>
      <c r="AL25" s="242">
        <f t="shared" si="17"/>
        <v>44</v>
      </c>
      <c r="AM25" s="237">
        <f t="shared" si="18"/>
        <v>211.36363636363637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2</v>
      </c>
      <c r="AT25" s="25">
        <f>+Ene!Z25+Feb!Z25+Mar!Z25+Abr!Z25+May!Z25+Jun!Z25+Jul!Z25+Ago!Z25+Set!Z25+Oct!Z25+Nov!Z25+Dic!Z25</f>
        <v>5</v>
      </c>
      <c r="AU25" s="25">
        <f>+Ene!AA25+Feb!AA25+Mar!AA25+Abr!AA25+May!AA25+Jun!AA25+Jul!AA25+Ago!AA25+Set!AA25+Oct!AA25+Nov!AA25+Dic!AA25</f>
        <v>2</v>
      </c>
      <c r="AV25" s="26">
        <f t="shared" si="20"/>
        <v>9</v>
      </c>
      <c r="AW25" s="242">
        <f t="shared" si="21"/>
        <v>44</v>
      </c>
      <c r="AX25" s="237">
        <f t="shared" si="22"/>
        <v>20.454545454545457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141</v>
      </c>
      <c r="Q26" s="232">
        <f>+Ene!K26+Feb!K26+Mar!K26+Abr!K26+May!K26+Jun!K26+Jul!K26+Ago!K26+Set!K26+Oct!K26+Nov!K26+Dic!K26</f>
        <v>139</v>
      </c>
      <c r="R26" s="244">
        <f t="shared" si="10"/>
        <v>236</v>
      </c>
      <c r="S26" s="241">
        <f t="shared" si="11"/>
        <v>58.898305084745758</v>
      </c>
      <c r="T26" s="25">
        <f>+Ene!L26+Feb!L26+Mar!L26+Abr!L26+May!L26+Jun!L26+Jul!L26+Ago!L26+Set!L26+Oct!L26+Nov!L26+Dic!L26</f>
        <v>155</v>
      </c>
      <c r="U26" s="25">
        <f>+Ene!M26+Feb!M26+Mar!M26+Abr!M26+May!M26+Jun!M26+Jul!M26+Ago!M26+Set!M26+Oct!M26+Nov!M26+Dic!M26</f>
        <v>84</v>
      </c>
      <c r="V26" s="25">
        <f>+Ene!N26+Feb!N26+Mar!N26+Abr!N26+May!N26+Jun!N26+Jul!N26+Ago!N26+Set!N26+Oct!N26+Nov!N26+Dic!N26</f>
        <v>57</v>
      </c>
      <c r="W26" s="25">
        <f t="shared" si="12"/>
        <v>296</v>
      </c>
      <c r="X26" s="246">
        <f t="shared" si="13"/>
        <v>824</v>
      </c>
      <c r="Y26" s="237">
        <f t="shared" si="8"/>
        <v>35.922330097087382</v>
      </c>
      <c r="Z26" s="26">
        <f>+Ene!O26+Feb!O26+Mar!O26+Abr!O26+May!O26+Jun!O26+Jul!O26+Ago!O26+Set!O26+Oct!O26+Nov!O26+Dic!O26</f>
        <v>17</v>
      </c>
      <c r="AA26" s="25">
        <f>+Ene!P26+Feb!P26+Mar!P26+Abr!P26+May!P26+Jun!P26+Jul!P26+Ago!P26+Set!P26+Oct!P26+Nov!P26+Dic!P26</f>
        <v>169</v>
      </c>
      <c r="AB26" s="25">
        <f>+Ene!Q26+Feb!Q26+Mar!Q26+Abr!Q26+May!Q26+Jun!Q26+Jul!Q26+Ago!Q26+Set!Q26+Oct!Q26+Nov!Q26+Dic!Q26</f>
        <v>668</v>
      </c>
      <c r="AC26" s="25">
        <f>+Ene!R26+Feb!R26+Mar!R26+Abr!R26+May!R26+Jun!R26+Jul!R26+Ago!R26+Set!R26+Oct!R26+Nov!R26+Dic!R26</f>
        <v>252</v>
      </c>
      <c r="AD26" s="25">
        <f t="shared" si="14"/>
        <v>1106</v>
      </c>
      <c r="AE26" s="242">
        <v>1378</v>
      </c>
      <c r="AF26" s="237">
        <f t="shared" si="15"/>
        <v>80.261248185776495</v>
      </c>
      <c r="AG26" s="26">
        <f>+Ene!S26+Feb!S26+Mar!S26+Abr!S26+May!S26+Jun!S26+Jul!S26+Ago!S26+Set!S26+Oct!S26+Nov!S26+Dic!S26</f>
        <v>420</v>
      </c>
      <c r="AH26" s="25">
        <f>+Ene!T26+Feb!T26+Mar!T26+Abr!T26+May!T26+Jun!T26+Jul!T26+Ago!T26+Set!T26+Oct!T26+Nov!T26+Dic!T26</f>
        <v>605</v>
      </c>
      <c r="AI26" s="25">
        <f>+Ene!U26+Feb!U26+Mar!U26+Abr!U26+May!U26+Jun!U26+Jul!U26+Ago!U26+Set!U26+Oct!U26+Nov!U26+Dic!U26</f>
        <v>576</v>
      </c>
      <c r="AJ26" s="25">
        <f>+Ene!V26+Feb!V26+Mar!V26+Abr!V26+May!V26+Jun!V26+Jul!V26+Ago!V26+Set!V26+Oct!V26+Nov!V26+Dic!V26</f>
        <v>277</v>
      </c>
      <c r="AK26" s="25">
        <f t="shared" si="16"/>
        <v>1878</v>
      </c>
      <c r="AL26" s="242">
        <f t="shared" si="17"/>
        <v>824</v>
      </c>
      <c r="AM26" s="237">
        <f t="shared" si="18"/>
        <v>227.91262135922329</v>
      </c>
      <c r="AN26" s="253">
        <v>824</v>
      </c>
      <c r="AO26" s="230">
        <f>+Ene!W26+Feb!W26+Mar!W26+Abr!W26+May!W26+Jun!W26+Jul!W26+Ago!W26+Set!W26+Oct!W26+Nov!W26+Dic!W26</f>
        <v>56</v>
      </c>
      <c r="AP26" s="249">
        <f t="shared" si="9"/>
        <v>6.7961165048543686</v>
      </c>
      <c r="AQ26" s="17">
        <f>+Ene!X26+Feb!X26+Mar!X26+Abr!X26+May!X26+Jun!X26+Jul!X26+Ago!X26+Set!X26+Oct!X26+Nov!X26+Dic!X26</f>
        <v>71</v>
      </c>
      <c r="AR26" s="249">
        <f t="shared" si="19"/>
        <v>8.616504854368932</v>
      </c>
      <c r="AS26" s="25">
        <f>+Ene!Y26+Feb!Y26+Mar!Y26+Abr!Y26+May!Y26+Jun!Y26+Jul!Y26+Ago!Y26+Set!Y26+Oct!Y26+Nov!Y26+Dic!Y26</f>
        <v>51</v>
      </c>
      <c r="AT26" s="25">
        <f>+Ene!Z26+Feb!Z26+Mar!Z26+Abr!Z26+May!Z26+Jun!Z26+Jul!Z26+Ago!Z26+Set!Z26+Oct!Z26+Nov!Z26+Dic!Z26</f>
        <v>52</v>
      </c>
      <c r="AU26" s="25">
        <f>+Ene!AA26+Feb!AA26+Mar!AA26+Abr!AA26+May!AA26+Jun!AA26+Jul!AA26+Ago!AA26+Set!AA26+Oct!AA26+Nov!AA26+Dic!AA26</f>
        <v>11</v>
      </c>
      <c r="AV26" s="26">
        <f t="shared" si="20"/>
        <v>114</v>
      </c>
      <c r="AW26" s="242">
        <f t="shared" si="21"/>
        <v>824</v>
      </c>
      <c r="AX26" s="237">
        <f t="shared" si="22"/>
        <v>13.834951456310678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290</v>
      </c>
      <c r="Q27" s="232">
        <f>+Ene!K27+Feb!K27+Mar!K27+Abr!K27+May!K27+Jun!K27+Jul!K27+Ago!K27+Set!K27+Oct!K27+Nov!K27+Dic!K27</f>
        <v>282</v>
      </c>
      <c r="R27" s="244">
        <f t="shared" si="10"/>
        <v>391</v>
      </c>
      <c r="S27" s="241">
        <f t="shared" si="11"/>
        <v>72.1227621483376</v>
      </c>
      <c r="T27" s="25">
        <f>+Ene!L27+Feb!L27+Mar!L27+Abr!L27+May!L27+Jun!L27+Jul!L27+Ago!L27+Set!L27+Oct!L27+Nov!L27+Dic!L27</f>
        <v>223</v>
      </c>
      <c r="U27" s="25">
        <f>+Ene!M27+Feb!M27+Mar!M27+Abr!M27+May!M27+Jun!M27+Jul!M27+Ago!M27+Set!M27+Oct!M27+Nov!M27+Dic!M27</f>
        <v>183</v>
      </c>
      <c r="V27" s="25">
        <f>+Ene!N27+Feb!N27+Mar!N27+Abr!N27+May!N27+Jun!N27+Jul!N27+Ago!N27+Set!N27+Oct!N27+Nov!N27+Dic!N27</f>
        <v>119</v>
      </c>
      <c r="W27" s="25">
        <f t="shared" si="12"/>
        <v>525</v>
      </c>
      <c r="X27" s="246">
        <f t="shared" si="13"/>
        <v>1251</v>
      </c>
      <c r="Y27" s="237">
        <f t="shared" si="8"/>
        <v>41.966426858513188</v>
      </c>
      <c r="Z27" s="26">
        <f>+Ene!O27+Feb!O27+Mar!O27+Abr!O27+May!O27+Jun!O27+Jul!O27+Ago!O27+Set!O27+Oct!O27+Nov!O27+Dic!O27</f>
        <v>23</v>
      </c>
      <c r="AA27" s="25">
        <f>+Ene!P27+Feb!P27+Mar!P27+Abr!P27+May!P27+Jun!P27+Jul!P27+Ago!P27+Set!P27+Oct!P27+Nov!P27+Dic!P27</f>
        <v>243</v>
      </c>
      <c r="AB27" s="25">
        <f>+Ene!Q27+Feb!Q27+Mar!Q27+Abr!Q27+May!Q27+Jun!Q27+Jul!Q27+Ago!Q27+Set!Q27+Oct!Q27+Nov!Q27+Dic!Q27</f>
        <v>977</v>
      </c>
      <c r="AC27" s="25">
        <f>+Ene!R27+Feb!R27+Mar!R27+Abr!R27+May!R27+Jun!R27+Jul!R27+Ago!R27+Set!R27+Oct!R27+Nov!R27+Dic!R27</f>
        <v>563</v>
      </c>
      <c r="AD27" s="25">
        <f t="shared" si="14"/>
        <v>1806</v>
      </c>
      <c r="AE27" s="242">
        <v>1471</v>
      </c>
      <c r="AF27" s="237">
        <f t="shared" si="15"/>
        <v>122.77362338545208</v>
      </c>
      <c r="AG27" s="26">
        <f>+Ene!S27+Feb!S27+Mar!S27+Abr!S27+May!S27+Jun!S27+Jul!S27+Ago!S27+Set!S27+Oct!S27+Nov!S27+Dic!S27</f>
        <v>104</v>
      </c>
      <c r="AH27" s="25">
        <f>+Ene!T27+Feb!T27+Mar!T27+Abr!T27+May!T27+Jun!T27+Jul!T27+Ago!T27+Set!T27+Oct!T27+Nov!T27+Dic!T27</f>
        <v>989</v>
      </c>
      <c r="AI27" s="25">
        <f>+Ene!U27+Feb!U27+Mar!U27+Abr!U27+May!U27+Jun!U27+Jul!U27+Ago!U27+Set!U27+Oct!U27+Nov!U27+Dic!U27</f>
        <v>439</v>
      </c>
      <c r="AJ27" s="25">
        <f>+Ene!V27+Feb!V27+Mar!V27+Abr!V27+May!V27+Jun!V27+Jul!V27+Ago!V27+Set!V27+Oct!V27+Nov!V27+Dic!V27</f>
        <v>435</v>
      </c>
      <c r="AK27" s="25">
        <f t="shared" si="16"/>
        <v>1967</v>
      </c>
      <c r="AL27" s="242">
        <f t="shared" si="17"/>
        <v>1251</v>
      </c>
      <c r="AM27" s="237">
        <f t="shared" si="18"/>
        <v>157.23421262989606</v>
      </c>
      <c r="AN27" s="253">
        <v>1251</v>
      </c>
      <c r="AO27" s="230">
        <f>+Ene!W27+Feb!W27+Mar!W27+Abr!W27+May!W27+Jun!W27+Jul!W27+Ago!W27+Set!W27+Oct!W27+Nov!W27+Dic!W27</f>
        <v>40</v>
      </c>
      <c r="AP27" s="249">
        <f t="shared" si="9"/>
        <v>3.1974420463629096</v>
      </c>
      <c r="AQ27" s="17">
        <f>+Ene!X27+Feb!X27+Mar!X27+Abr!X27+May!X27+Jun!X27+Jul!X27+Ago!X27+Set!X27+Oct!X27+Nov!X27+Dic!X27</f>
        <v>182</v>
      </c>
      <c r="AR27" s="249">
        <f t="shared" si="19"/>
        <v>14.548361310951238</v>
      </c>
      <c r="AS27" s="25">
        <f>+Ene!Y27+Feb!Y27+Mar!Y27+Abr!Y27+May!Y27+Jun!Y27+Jul!Y27+Ago!Y27+Set!Y27+Oct!Y27+Nov!Y27+Dic!Y27</f>
        <v>98</v>
      </c>
      <c r="AT27" s="25">
        <f>+Ene!Z27+Feb!Z27+Mar!Z27+Abr!Z27+May!Z27+Jun!Z27+Jul!Z27+Ago!Z27+Set!Z27+Oct!Z27+Nov!Z27+Dic!Z27</f>
        <v>65</v>
      </c>
      <c r="AU27" s="25">
        <f>+Ene!AA27+Feb!AA27+Mar!AA27+Abr!AA27+May!AA27+Jun!AA27+Jul!AA27+Ago!AA27+Set!AA27+Oct!AA27+Nov!AA27+Dic!AA27</f>
        <v>50</v>
      </c>
      <c r="AV27" s="26">
        <f t="shared" si="20"/>
        <v>213</v>
      </c>
      <c r="AW27" s="242">
        <f t="shared" si="21"/>
        <v>1251</v>
      </c>
      <c r="AX27" s="237">
        <f t="shared" si="22"/>
        <v>17.026378896882495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280</v>
      </c>
      <c r="Q28" s="232">
        <f>+Ene!K28+Feb!K28+Mar!K28+Abr!K28+May!K28+Jun!K28+Jul!K28+Ago!K28+Set!K28+Oct!K28+Nov!K28+Dic!K28</f>
        <v>295</v>
      </c>
      <c r="R28" s="244">
        <f t="shared" si="10"/>
        <v>392</v>
      </c>
      <c r="S28" s="241">
        <f t="shared" si="11"/>
        <v>75.255102040816325</v>
      </c>
      <c r="T28" s="25">
        <f>+Ene!L28+Feb!L28+Mar!L28+Abr!L28+May!L28+Jun!L28+Jul!L28+Ago!L28+Set!L28+Oct!L28+Nov!L28+Dic!L28</f>
        <v>269</v>
      </c>
      <c r="U28" s="25">
        <f>+Ene!M28+Feb!M28+Mar!M28+Abr!M28+May!M28+Jun!M28+Jul!M28+Ago!M28+Set!M28+Oct!M28+Nov!M28+Dic!M28</f>
        <v>108</v>
      </c>
      <c r="V28" s="25">
        <f>+Ene!N28+Feb!N28+Mar!N28+Abr!N28+May!N28+Jun!N28+Jul!N28+Ago!N28+Set!N28+Oct!N28+Nov!N28+Dic!N28</f>
        <v>94</v>
      </c>
      <c r="W28" s="25">
        <f t="shared" si="12"/>
        <v>471</v>
      </c>
      <c r="X28" s="246">
        <f t="shared" si="13"/>
        <v>1711</v>
      </c>
      <c r="Y28" s="237">
        <f t="shared" si="8"/>
        <v>27.527761542957336</v>
      </c>
      <c r="Z28" s="26">
        <f>+Ene!O28+Feb!O28+Mar!O28+Abr!O28+May!O28+Jun!O28+Jul!O28+Ago!O28+Set!O28+Oct!O28+Nov!O28+Dic!O28</f>
        <v>20</v>
      </c>
      <c r="AA28" s="25">
        <f>+Ene!P28+Feb!P28+Mar!P28+Abr!P28+May!P28+Jun!P28+Jul!P28+Ago!P28+Set!P28+Oct!P28+Nov!P28+Dic!P28</f>
        <v>324</v>
      </c>
      <c r="AB28" s="25">
        <f>+Ene!Q28+Feb!Q28+Mar!Q28+Abr!Q28+May!Q28+Jun!Q28+Jul!Q28+Ago!Q28+Set!Q28+Oct!Q28+Nov!Q28+Dic!Q28</f>
        <v>809</v>
      </c>
      <c r="AC28" s="25">
        <f>+Ene!R28+Feb!R28+Mar!R28+Abr!R28+May!R28+Jun!R28+Jul!R28+Ago!R28+Set!R28+Oct!R28+Nov!R28+Dic!R28</f>
        <v>383</v>
      </c>
      <c r="AD28" s="25">
        <f t="shared" si="14"/>
        <v>1536</v>
      </c>
      <c r="AE28" s="242">
        <v>2489</v>
      </c>
      <c r="AF28" s="237">
        <f t="shared" si="15"/>
        <v>61.71153073523503</v>
      </c>
      <c r="AG28" s="26">
        <f>+Ene!S28+Feb!S28+Mar!S28+Abr!S28+May!S28+Jun!S28+Jul!S28+Ago!S28+Set!S28+Oct!S28+Nov!S28+Dic!S28</f>
        <v>482</v>
      </c>
      <c r="AH28" s="25">
        <f>+Ene!T28+Feb!T28+Mar!T28+Abr!T28+May!T28+Jun!T28+Jul!T28+Ago!T28+Set!T28+Oct!T28+Nov!T28+Dic!T28</f>
        <v>1437</v>
      </c>
      <c r="AI28" s="25">
        <f>+Ene!U28+Feb!U28+Mar!U28+Abr!U28+May!U28+Jun!U28+Jul!U28+Ago!U28+Set!U28+Oct!U28+Nov!U28+Dic!U28</f>
        <v>502</v>
      </c>
      <c r="AJ28" s="25">
        <f>+Ene!V28+Feb!V28+Mar!V28+Abr!V28+May!V28+Jun!V28+Jul!V28+Ago!V28+Set!V28+Oct!V28+Nov!V28+Dic!V28</f>
        <v>401</v>
      </c>
      <c r="AK28" s="25">
        <f t="shared" si="16"/>
        <v>2822</v>
      </c>
      <c r="AL28" s="242">
        <f t="shared" si="17"/>
        <v>1711</v>
      </c>
      <c r="AM28" s="237">
        <f t="shared" si="18"/>
        <v>164.93278784336644</v>
      </c>
      <c r="AN28" s="253">
        <v>1711</v>
      </c>
      <c r="AO28" s="230">
        <f>+Ene!W28+Feb!W28+Mar!W28+Abr!W28+May!W28+Jun!W28+Jul!W28+Ago!W28+Set!W28+Oct!W28+Nov!W28+Dic!W28</f>
        <v>61</v>
      </c>
      <c r="AP28" s="249">
        <f t="shared" si="9"/>
        <v>3.5651665692577437</v>
      </c>
      <c r="AQ28" s="17">
        <f>+Ene!X28+Feb!X28+Mar!X28+Abr!X28+May!X28+Jun!X28+Jul!X28+Ago!X28+Set!X28+Oct!X28+Nov!X28+Dic!X28</f>
        <v>114</v>
      </c>
      <c r="AR28" s="249">
        <f t="shared" si="19"/>
        <v>6.6627703097603739</v>
      </c>
      <c r="AS28" s="25">
        <f>+Ene!Y28+Feb!Y28+Mar!Y28+Abr!Y28+May!Y28+Jun!Y28+Jul!Y28+Ago!Y28+Set!Y28+Oct!Y28+Nov!Y28+Dic!Y28</f>
        <v>120</v>
      </c>
      <c r="AT28" s="25">
        <f>+Ene!Z28+Feb!Z28+Mar!Z28+Abr!Z28+May!Z28+Jun!Z28+Jul!Z28+Ago!Z28+Set!Z28+Oct!Z28+Nov!Z28+Dic!Z28</f>
        <v>83</v>
      </c>
      <c r="AU28" s="25">
        <f>+Ene!AA28+Feb!AA28+Mar!AA28+Abr!AA28+May!AA28+Jun!AA28+Jul!AA28+Ago!AA28+Set!AA28+Oct!AA28+Nov!AA28+Dic!AA28</f>
        <v>42</v>
      </c>
      <c r="AV28" s="26">
        <f t="shared" si="20"/>
        <v>245</v>
      </c>
      <c r="AW28" s="242">
        <f t="shared" si="21"/>
        <v>1711</v>
      </c>
      <c r="AX28" s="237">
        <f t="shared" si="22"/>
        <v>14.319111630625365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157</v>
      </c>
      <c r="Q29" s="232">
        <f>+Ene!K29+Feb!K29+Mar!K29+Abr!K29+May!K29+Jun!K29+Jul!K29+Ago!K29+Set!K29+Oct!K29+Nov!K29+Dic!K29</f>
        <v>154</v>
      </c>
      <c r="R29" s="244">
        <f t="shared" si="10"/>
        <v>435</v>
      </c>
      <c r="S29" s="241">
        <f t="shared" si="11"/>
        <v>35.402298850574716</v>
      </c>
      <c r="T29" s="25">
        <f>+Ene!L29+Feb!L29+Mar!L29+Abr!L29+May!L29+Jun!L29+Jul!L29+Ago!L29+Set!L29+Oct!L29+Nov!L29+Dic!L29</f>
        <v>140</v>
      </c>
      <c r="U29" s="25">
        <f>+Ene!M29+Feb!M29+Mar!M29+Abr!M29+May!M29+Jun!M29+Jul!M29+Ago!M29+Set!M29+Oct!M29+Nov!M29+Dic!M29</f>
        <v>99</v>
      </c>
      <c r="V29" s="25">
        <f>+Ene!N29+Feb!N29+Mar!N29+Abr!N29+May!N29+Jun!N29+Jul!N29+Ago!N29+Set!N29+Oct!N29+Nov!N29+Dic!N29</f>
        <v>76</v>
      </c>
      <c r="W29" s="25">
        <f t="shared" si="12"/>
        <v>315</v>
      </c>
      <c r="X29" s="246">
        <f t="shared" si="13"/>
        <v>1060</v>
      </c>
      <c r="Y29" s="237">
        <f t="shared" si="8"/>
        <v>29.716981132075471</v>
      </c>
      <c r="Z29" s="26">
        <f>+Ene!O29+Feb!O29+Mar!O29+Abr!O29+May!O29+Jun!O29+Jul!O29+Ago!O29+Set!O29+Oct!O29+Nov!O29+Dic!O29</f>
        <v>23</v>
      </c>
      <c r="AA29" s="25">
        <f>+Ene!P29+Feb!P29+Mar!P29+Abr!P29+May!P29+Jun!P29+Jul!P29+Ago!P29+Set!P29+Oct!P29+Nov!P29+Dic!P29</f>
        <v>166</v>
      </c>
      <c r="AB29" s="25">
        <f>+Ene!Q29+Feb!Q29+Mar!Q29+Abr!Q29+May!Q29+Jun!Q29+Jul!Q29+Ago!Q29+Set!Q29+Oct!Q29+Nov!Q29+Dic!Q29</f>
        <v>565</v>
      </c>
      <c r="AC29" s="25">
        <f>+Ene!R29+Feb!R29+Mar!R29+Abr!R29+May!R29+Jun!R29+Jul!R29+Ago!R29+Set!R29+Oct!R29+Nov!R29+Dic!R29</f>
        <v>275</v>
      </c>
      <c r="AD29" s="25">
        <f t="shared" si="14"/>
        <v>1029</v>
      </c>
      <c r="AE29" s="242">
        <v>1113</v>
      </c>
      <c r="AF29" s="237">
        <f t="shared" si="15"/>
        <v>92.452830188679243</v>
      </c>
      <c r="AG29" s="26">
        <f>+Ene!S29+Feb!S29+Mar!S29+Abr!S29+May!S29+Jun!S29+Jul!S29+Ago!S29+Set!S29+Oct!S29+Nov!S29+Dic!S29</f>
        <v>399</v>
      </c>
      <c r="AH29" s="25">
        <f>+Ene!T29+Feb!T29+Mar!T29+Abr!T29+May!T29+Jun!T29+Jul!T29+Ago!T29+Set!T29+Oct!T29+Nov!T29+Dic!T29</f>
        <v>1067</v>
      </c>
      <c r="AI29" s="25">
        <f>+Ene!U29+Feb!U29+Mar!U29+Abr!U29+May!U29+Jun!U29+Jul!U29+Ago!U29+Set!U29+Oct!U29+Nov!U29+Dic!U29</f>
        <v>537</v>
      </c>
      <c r="AJ29" s="25">
        <f>+Ene!V29+Feb!V29+Mar!V29+Abr!V29+May!V29+Jun!V29+Jul!V29+Ago!V29+Set!V29+Oct!V29+Nov!V29+Dic!V29</f>
        <v>195</v>
      </c>
      <c r="AK29" s="25">
        <f t="shared" si="16"/>
        <v>2198</v>
      </c>
      <c r="AL29" s="242">
        <f t="shared" si="17"/>
        <v>1060</v>
      </c>
      <c r="AM29" s="237">
        <f t="shared" si="18"/>
        <v>207.35849056603772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46</v>
      </c>
      <c r="AR29" s="249">
        <f t="shared" si="19"/>
        <v>4.3396226415094334</v>
      </c>
      <c r="AS29" s="25">
        <f>+Ene!Y29+Feb!Y29+Mar!Y29+Abr!Y29+May!Y29+Jun!Y29+Jul!Y29+Ago!Y29+Set!Y29+Oct!Y29+Nov!Y29+Dic!Y29</f>
        <v>43</v>
      </c>
      <c r="AT29" s="25">
        <f>+Ene!Z29+Feb!Z29+Mar!Z29+Abr!Z29+May!Z29+Jun!Z29+Jul!Z29+Ago!Z29+Set!Z29+Oct!Z29+Nov!Z29+Dic!Z29</f>
        <v>42</v>
      </c>
      <c r="AU29" s="25">
        <f>+Ene!AA29+Feb!AA29+Mar!AA29+Abr!AA29+May!AA29+Jun!AA29+Jul!AA29+Ago!AA29+Set!AA29+Oct!AA29+Nov!AA29+Dic!AA29</f>
        <v>12</v>
      </c>
      <c r="AV29" s="26">
        <f t="shared" si="20"/>
        <v>97</v>
      </c>
      <c r="AW29" s="242">
        <f t="shared" si="21"/>
        <v>1060</v>
      </c>
      <c r="AX29" s="237">
        <f t="shared" si="22"/>
        <v>9.1509433962264151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214</v>
      </c>
      <c r="Q30" s="232">
        <f>+Ene!K30+Feb!K30+Mar!K30+Abr!K30+May!K30+Jun!K30+Jul!K30+Ago!K30+Set!K30+Oct!K30+Nov!K30+Dic!K30</f>
        <v>215</v>
      </c>
      <c r="R30" s="244">
        <f t="shared" si="10"/>
        <v>269</v>
      </c>
      <c r="S30" s="241">
        <f t="shared" si="11"/>
        <v>79.925650557620827</v>
      </c>
      <c r="T30" s="25">
        <f>+Ene!L30+Feb!L30+Mar!L30+Abr!L30+May!L30+Jun!L30+Jul!L30+Ago!L30+Set!L30+Oct!L30+Nov!L30+Dic!L30</f>
        <v>174</v>
      </c>
      <c r="U30" s="25">
        <f>+Ene!M30+Feb!M30+Mar!M30+Abr!M30+May!M30+Jun!M30+Jul!M30+Ago!M30+Set!M30+Oct!M30+Nov!M30+Dic!M30</f>
        <v>120</v>
      </c>
      <c r="V30" s="25">
        <f>+Ene!N30+Feb!N30+Mar!N30+Abr!N30+May!N30+Jun!N30+Jul!N30+Ago!N30+Set!N30+Oct!N30+Nov!N30+Dic!N30</f>
        <v>101</v>
      </c>
      <c r="W30" s="25">
        <f t="shared" si="12"/>
        <v>395</v>
      </c>
      <c r="X30" s="246">
        <f t="shared" si="13"/>
        <v>965</v>
      </c>
      <c r="Y30" s="237">
        <f t="shared" si="8"/>
        <v>40.932642487046635</v>
      </c>
      <c r="Z30" s="26">
        <f>+Ene!O30+Feb!O30+Mar!O30+Abr!O30+May!O30+Jun!O30+Jul!O30+Ago!O30+Set!O30+Oct!O30+Nov!O30+Dic!O30</f>
        <v>24</v>
      </c>
      <c r="AA30" s="25">
        <f>+Ene!P30+Feb!P30+Mar!P30+Abr!P30+May!P30+Jun!P30+Jul!P30+Ago!P30+Set!P30+Oct!P30+Nov!P30+Dic!P30</f>
        <v>246</v>
      </c>
      <c r="AB30" s="25">
        <f>+Ene!Q30+Feb!Q30+Mar!Q30+Abr!Q30+May!Q30+Jun!Q30+Jul!Q30+Ago!Q30+Set!Q30+Oct!Q30+Nov!Q30+Dic!Q30</f>
        <v>627</v>
      </c>
      <c r="AC30" s="25">
        <f>+Ene!R30+Feb!R30+Mar!R30+Abr!R30+May!R30+Jun!R30+Jul!R30+Ago!R30+Set!R30+Oct!R30+Nov!R30+Dic!R30</f>
        <v>313</v>
      </c>
      <c r="AD30" s="25">
        <f t="shared" si="14"/>
        <v>1210</v>
      </c>
      <c r="AE30" s="242">
        <v>1548</v>
      </c>
      <c r="AF30" s="237">
        <f t="shared" si="15"/>
        <v>78.165374677002589</v>
      </c>
      <c r="AG30" s="26">
        <f>+Ene!S30+Feb!S30+Mar!S30+Abr!S30+May!S30+Jun!S30+Jul!S30+Ago!S30+Set!S30+Oct!S30+Nov!S30+Dic!S30</f>
        <v>577</v>
      </c>
      <c r="AH30" s="25">
        <f>+Ene!T30+Feb!T30+Mar!T30+Abr!T30+May!T30+Jun!T30+Jul!T30+Ago!T30+Set!T30+Oct!T30+Nov!T30+Dic!T30</f>
        <v>1773</v>
      </c>
      <c r="AI30" s="25">
        <f>+Ene!U30+Feb!U30+Mar!U30+Abr!U30+May!U30+Jun!U30+Jul!U30+Ago!U30+Set!U30+Oct!U30+Nov!U30+Dic!U30</f>
        <v>991</v>
      </c>
      <c r="AJ30" s="25">
        <f>+Ene!V30+Feb!V30+Mar!V30+Abr!V30+May!V30+Jun!V30+Jul!V30+Ago!V30+Set!V30+Oct!V30+Nov!V30+Dic!V30</f>
        <v>702</v>
      </c>
      <c r="AK30" s="25">
        <f t="shared" si="16"/>
        <v>4043</v>
      </c>
      <c r="AL30" s="242">
        <f t="shared" si="17"/>
        <v>965</v>
      </c>
      <c r="AM30" s="237">
        <f t="shared" si="18"/>
        <v>418.96373056994821</v>
      </c>
      <c r="AN30" s="253">
        <v>965</v>
      </c>
      <c r="AO30" s="230">
        <f>+Ene!W30+Feb!W30+Mar!W30+Abr!W30+May!W30+Jun!W30+Jul!W30+Ago!W30+Set!W30+Oct!W30+Nov!W30+Dic!W30</f>
        <v>17</v>
      </c>
      <c r="AP30" s="249">
        <f t="shared" si="9"/>
        <v>1.7616580310880827</v>
      </c>
      <c r="AQ30" s="17">
        <f>+Ene!X30+Feb!X30+Mar!X30+Abr!X30+May!X30+Jun!X30+Jul!X30+Ago!X30+Set!X30+Oct!X30+Nov!X30+Dic!X30</f>
        <v>231</v>
      </c>
      <c r="AR30" s="249">
        <f t="shared" si="19"/>
        <v>23.937823834196891</v>
      </c>
      <c r="AS30" s="25">
        <f>+Ene!Y30+Feb!Y30+Mar!Y30+Abr!Y30+May!Y30+Jun!Y30+Jul!Y30+Ago!Y30+Set!Y30+Oct!Y30+Nov!Y30+Dic!Y30</f>
        <v>18</v>
      </c>
      <c r="AT30" s="25">
        <f>+Ene!Z30+Feb!Z30+Mar!Z30+Abr!Z30+May!Z30+Jun!Z30+Jul!Z30+Ago!Z30+Set!Z30+Oct!Z30+Nov!Z30+Dic!Z30</f>
        <v>33</v>
      </c>
      <c r="AU30" s="25">
        <f>+Ene!AA30+Feb!AA30+Mar!AA30+Abr!AA30+May!AA30+Jun!AA30+Jul!AA30+Ago!AA30+Set!AA30+Oct!AA30+Nov!AA30+Dic!AA30</f>
        <v>16</v>
      </c>
      <c r="AV30" s="26">
        <f t="shared" si="20"/>
        <v>67</v>
      </c>
      <c r="AW30" s="242">
        <f t="shared" si="21"/>
        <v>965</v>
      </c>
      <c r="AX30" s="237">
        <f t="shared" si="22"/>
        <v>6.9430051813471501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43</v>
      </c>
      <c r="Q31" s="232">
        <f>+Ene!K31+Feb!K31+Mar!K31+Abr!K31+May!K31+Jun!K31+Jul!K31+Ago!K31+Set!K31+Oct!K31+Nov!K31+Dic!K31</f>
        <v>41</v>
      </c>
      <c r="R31" s="244">
        <f t="shared" si="10"/>
        <v>56</v>
      </c>
      <c r="S31" s="241">
        <f t="shared" si="11"/>
        <v>73.214285714285708</v>
      </c>
      <c r="T31" s="25">
        <f>+Ene!L31+Feb!L31+Mar!L31+Abr!L31+May!L31+Jun!L31+Jul!L31+Ago!L31+Set!L31+Oct!L31+Nov!L31+Dic!L31</f>
        <v>33</v>
      </c>
      <c r="U31" s="25">
        <f>+Ene!M31+Feb!M31+Mar!M31+Abr!M31+May!M31+Jun!M31+Jul!M31+Ago!M31+Set!M31+Oct!M31+Nov!M31+Dic!M31</f>
        <v>18</v>
      </c>
      <c r="V31" s="25">
        <f>+Ene!N31+Feb!N31+Mar!N31+Abr!N31+May!N31+Jun!N31+Jul!N31+Ago!N31+Set!N31+Oct!N31+Nov!N31+Dic!N31</f>
        <v>15</v>
      </c>
      <c r="W31" s="25">
        <f t="shared" si="12"/>
        <v>66</v>
      </c>
      <c r="X31" s="246">
        <f t="shared" si="13"/>
        <v>169</v>
      </c>
      <c r="Y31" s="237">
        <f t="shared" si="8"/>
        <v>39.053254437869825</v>
      </c>
      <c r="Z31" s="26">
        <f>+Ene!O31+Feb!O31+Mar!O31+Abr!O31+May!O31+Jun!O31+Jul!O31+Ago!O31+Set!O31+Oct!O31+Nov!O31+Dic!O31</f>
        <v>2</v>
      </c>
      <c r="AA31" s="25">
        <f>+Ene!P31+Feb!P31+Mar!P31+Abr!P31+May!P31+Jun!P31+Jul!P31+Ago!P31+Set!P31+Oct!P31+Nov!P31+Dic!P31</f>
        <v>38</v>
      </c>
      <c r="AB31" s="25">
        <f>+Ene!Q31+Feb!Q31+Mar!Q31+Abr!Q31+May!Q31+Jun!Q31+Jul!Q31+Ago!Q31+Set!Q31+Oct!Q31+Nov!Q31+Dic!Q31</f>
        <v>64</v>
      </c>
      <c r="AC31" s="25">
        <f>+Ene!R31+Feb!R31+Mar!R31+Abr!R31+May!R31+Jun!R31+Jul!R31+Ago!R31+Set!R31+Oct!R31+Nov!R31+Dic!R31</f>
        <v>43</v>
      </c>
      <c r="AD31" s="25">
        <f t="shared" si="14"/>
        <v>147</v>
      </c>
      <c r="AE31" s="242">
        <v>475</v>
      </c>
      <c r="AF31" s="237">
        <f t="shared" si="15"/>
        <v>30.94736842105263</v>
      </c>
      <c r="AG31" s="26">
        <f>+Ene!S31+Feb!S31+Mar!S31+Abr!S31+May!S31+Jun!S31+Jul!S31+Ago!S31+Set!S31+Oct!S31+Nov!S31+Dic!S31</f>
        <v>76</v>
      </c>
      <c r="AH31" s="25">
        <f>+Ene!T31+Feb!T31+Mar!T31+Abr!T31+May!T31+Jun!T31+Jul!T31+Ago!T31+Set!T31+Oct!T31+Nov!T31+Dic!T31</f>
        <v>131</v>
      </c>
      <c r="AI31" s="25">
        <f>+Ene!U31+Feb!U31+Mar!U31+Abr!U31+May!U31+Jun!U31+Jul!U31+Ago!U31+Set!U31+Oct!U31+Nov!U31+Dic!U31</f>
        <v>91</v>
      </c>
      <c r="AJ31" s="25">
        <f>+Ene!V31+Feb!V31+Mar!V31+Abr!V31+May!V31+Jun!V31+Jul!V31+Ago!V31+Set!V31+Oct!V31+Nov!V31+Dic!V31</f>
        <v>93</v>
      </c>
      <c r="AK31" s="25">
        <f t="shared" si="16"/>
        <v>391</v>
      </c>
      <c r="AL31" s="242">
        <f t="shared" si="17"/>
        <v>169</v>
      </c>
      <c r="AM31" s="237">
        <f t="shared" si="18"/>
        <v>231.36094674556213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5</v>
      </c>
      <c r="AT31" s="25">
        <f>+Ene!Z31+Feb!Z31+Mar!Z31+Abr!Z31+May!Z31+Jun!Z31+Jul!Z31+Ago!Z31+Set!Z31+Oct!Z31+Nov!Z31+Dic!Z31</f>
        <v>9</v>
      </c>
      <c r="AU31" s="25">
        <f>+Ene!AA31+Feb!AA31+Mar!AA31+Abr!AA31+May!AA31+Jun!AA31+Jul!AA31+Ago!AA31+Set!AA31+Oct!AA31+Nov!AA31+Dic!AA31</f>
        <v>1</v>
      </c>
      <c r="AV31" s="26">
        <f t="shared" si="20"/>
        <v>15</v>
      </c>
      <c r="AW31" s="242">
        <f t="shared" si="21"/>
        <v>169</v>
      </c>
      <c r="AX31" s="237">
        <f t="shared" si="22"/>
        <v>8.8757396449704142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60</v>
      </c>
      <c r="Q32" s="232">
        <f>+Ene!K32+Feb!K32+Mar!K32+Abr!K32+May!K32+Jun!K32+Jul!K32+Ago!K32+Set!K32+Oct!K32+Nov!K32+Dic!K32</f>
        <v>57</v>
      </c>
      <c r="R32" s="244">
        <f t="shared" si="10"/>
        <v>86</v>
      </c>
      <c r="S32" s="241">
        <f t="shared" si="11"/>
        <v>66.279069767441854</v>
      </c>
      <c r="T32" s="25">
        <f>+Ene!L32+Feb!L32+Mar!L32+Abr!L32+May!L32+Jun!L32+Jul!L32+Ago!L32+Set!L32+Oct!L32+Nov!L32+Dic!L32</f>
        <v>52</v>
      </c>
      <c r="U32" s="25">
        <f>+Ene!M32+Feb!M32+Mar!M32+Abr!M32+May!M32+Jun!M32+Jul!M32+Ago!M32+Set!M32+Oct!M32+Nov!M32+Dic!M32</f>
        <v>33</v>
      </c>
      <c r="V32" s="25">
        <f>+Ene!N32+Feb!N32+Mar!N32+Abr!N32+May!N32+Jun!N32+Jul!N32+Ago!N32+Set!N32+Oct!N32+Nov!N32+Dic!N32</f>
        <v>21</v>
      </c>
      <c r="W32" s="25">
        <f t="shared" si="12"/>
        <v>106</v>
      </c>
      <c r="X32" s="246">
        <f t="shared" si="13"/>
        <v>316</v>
      </c>
      <c r="Y32" s="237">
        <f t="shared" si="8"/>
        <v>33.544303797468359</v>
      </c>
      <c r="Z32" s="26">
        <f>+Ene!O32+Feb!O32+Mar!O32+Abr!O32+May!O32+Jun!O32+Jul!O32+Ago!O32+Set!O32+Oct!O32+Nov!O32+Dic!O32</f>
        <v>4</v>
      </c>
      <c r="AA32" s="25">
        <f>+Ene!P32+Feb!P32+Mar!P32+Abr!P32+May!P32+Jun!P32+Jul!P32+Ago!P32+Set!P32+Oct!P32+Nov!P32+Dic!P32</f>
        <v>59</v>
      </c>
      <c r="AB32" s="25">
        <f>+Ene!Q32+Feb!Q32+Mar!Q32+Abr!Q32+May!Q32+Jun!Q32+Jul!Q32+Ago!Q32+Set!Q32+Oct!Q32+Nov!Q32+Dic!Q32</f>
        <v>216</v>
      </c>
      <c r="AC32" s="25">
        <f>+Ene!R32+Feb!R32+Mar!R32+Abr!R32+May!R32+Jun!R32+Jul!R32+Ago!R32+Set!R32+Oct!R32+Nov!R32+Dic!R32</f>
        <v>106</v>
      </c>
      <c r="AD32" s="25">
        <f t="shared" si="14"/>
        <v>385</v>
      </c>
      <c r="AE32" s="242">
        <v>841</v>
      </c>
      <c r="AF32" s="237">
        <f t="shared" si="15"/>
        <v>45.77883472057075</v>
      </c>
      <c r="AG32" s="26">
        <f>+Ene!S32+Feb!S32+Mar!S32+Abr!S32+May!S32+Jun!S32+Jul!S32+Ago!S32+Set!S32+Oct!S32+Nov!S32+Dic!S32</f>
        <v>107</v>
      </c>
      <c r="AH32" s="25">
        <f>+Ene!T32+Feb!T32+Mar!T32+Abr!T32+May!T32+Jun!T32+Jul!T32+Ago!T32+Set!T32+Oct!T32+Nov!T32+Dic!T32</f>
        <v>529</v>
      </c>
      <c r="AI32" s="25">
        <f>+Ene!U32+Feb!U32+Mar!U32+Abr!U32+May!U32+Jun!U32+Jul!U32+Ago!U32+Set!U32+Oct!U32+Nov!U32+Dic!U32</f>
        <v>559</v>
      </c>
      <c r="AJ32" s="25">
        <f>+Ene!V32+Feb!V32+Mar!V32+Abr!V32+May!V32+Jun!V32+Jul!V32+Ago!V32+Set!V32+Oct!V32+Nov!V32+Dic!V32</f>
        <v>470</v>
      </c>
      <c r="AK32" s="25">
        <f t="shared" si="16"/>
        <v>1665</v>
      </c>
      <c r="AL32" s="242">
        <f t="shared" si="17"/>
        <v>316</v>
      </c>
      <c r="AM32" s="237">
        <f t="shared" si="18"/>
        <v>526.89873417721515</v>
      </c>
      <c r="AN32" s="253">
        <v>316</v>
      </c>
      <c r="AO32" s="230">
        <f>+Ene!W32+Feb!W32+Mar!W32+Abr!W32+May!W32+Jun!W32+Jul!W32+Ago!W32+Set!W32+Oct!W32+Nov!W32+Dic!W32</f>
        <v>36</v>
      </c>
      <c r="AP32" s="249">
        <f t="shared" si="9"/>
        <v>11.39240506329114</v>
      </c>
      <c r="AQ32" s="17">
        <f>+Ene!X32+Feb!X32+Mar!X32+Abr!X32+May!X32+Jun!X32+Jul!X32+Ago!X32+Set!X32+Oct!X32+Nov!X32+Dic!X32</f>
        <v>39</v>
      </c>
      <c r="AR32" s="249">
        <f t="shared" si="19"/>
        <v>12.341772151898734</v>
      </c>
      <c r="AS32" s="25">
        <f>+Ene!Y32+Feb!Y32+Mar!Y32+Abr!Y32+May!Y32+Jun!Y32+Jul!Y32+Ago!Y32+Set!Y32+Oct!Y32+Nov!Y32+Dic!Y32</f>
        <v>23</v>
      </c>
      <c r="AT32" s="25">
        <f>+Ene!Z32+Feb!Z32+Mar!Z32+Abr!Z32+May!Z32+Jun!Z32+Jul!Z32+Ago!Z32+Set!Z32+Oct!Z32+Nov!Z32+Dic!Z32</f>
        <v>18</v>
      </c>
      <c r="AU32" s="25">
        <f>+Ene!AA32+Feb!AA32+Mar!AA32+Abr!AA32+May!AA32+Jun!AA32+Jul!AA32+Ago!AA32+Set!AA32+Oct!AA32+Nov!AA32+Dic!AA32</f>
        <v>8</v>
      </c>
      <c r="AV32" s="26">
        <f t="shared" si="20"/>
        <v>49</v>
      </c>
      <c r="AW32" s="242">
        <f t="shared" si="21"/>
        <v>316</v>
      </c>
      <c r="AX32" s="237">
        <f t="shared" si="22"/>
        <v>15.50632911392405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134</v>
      </c>
      <c r="Q33" s="232">
        <f>+Ene!K33+Feb!K33+Mar!K33+Abr!K33+May!K33+Jun!K33+Jul!K33+Ago!K33+Set!K33+Oct!K33+Nov!K33+Dic!K33</f>
        <v>145</v>
      </c>
      <c r="R33" s="244">
        <f t="shared" si="10"/>
        <v>182</v>
      </c>
      <c r="S33" s="241">
        <f t="shared" si="11"/>
        <v>79.670329670329664</v>
      </c>
      <c r="T33" s="25">
        <f>+Ene!L33+Feb!L33+Mar!L33+Abr!L33+May!L33+Jun!L33+Jul!L33+Ago!L33+Set!L33+Oct!L33+Nov!L33+Dic!L33</f>
        <v>135</v>
      </c>
      <c r="U33" s="25">
        <f>+Ene!M33+Feb!M33+Mar!M33+Abr!M33+May!M33+Jun!M33+Jul!M33+Ago!M33+Set!M33+Oct!M33+Nov!M33+Dic!M33</f>
        <v>60</v>
      </c>
      <c r="V33" s="25">
        <f>+Ene!N33+Feb!N33+Mar!N33+Abr!N33+May!N33+Jun!N33+Jul!N33+Ago!N33+Set!N33+Oct!N33+Nov!N33+Dic!N33</f>
        <v>50</v>
      </c>
      <c r="W33" s="25">
        <f t="shared" si="12"/>
        <v>245</v>
      </c>
      <c r="X33" s="246">
        <f t="shared" si="13"/>
        <v>725</v>
      </c>
      <c r="Y33" s="237">
        <f t="shared" si="8"/>
        <v>33.793103448275865</v>
      </c>
      <c r="Z33" s="26">
        <f>+Ene!O33+Feb!O33+Mar!O33+Abr!O33+May!O33+Jun!O33+Jul!O33+Ago!O33+Set!O33+Oct!O33+Nov!O33+Dic!O33</f>
        <v>10</v>
      </c>
      <c r="AA33" s="25">
        <f>+Ene!P33+Feb!P33+Mar!P33+Abr!P33+May!P33+Jun!P33+Jul!P33+Ago!P33+Set!P33+Oct!P33+Nov!P33+Dic!P33</f>
        <v>141</v>
      </c>
      <c r="AB33" s="25">
        <f>+Ene!Q33+Feb!Q33+Mar!Q33+Abr!Q33+May!Q33+Jun!Q33+Jul!Q33+Ago!Q33+Set!Q33+Oct!Q33+Nov!Q33+Dic!Q33</f>
        <v>291</v>
      </c>
      <c r="AC33" s="25">
        <f>+Ene!R33+Feb!R33+Mar!R33+Abr!R33+May!R33+Jun!R33+Jul!R33+Ago!R33+Set!R33+Oct!R33+Nov!R33+Dic!R33</f>
        <v>143</v>
      </c>
      <c r="AD33" s="25">
        <f t="shared" si="14"/>
        <v>585</v>
      </c>
      <c r="AE33" s="242">
        <v>980</v>
      </c>
      <c r="AF33" s="237">
        <f t="shared" si="15"/>
        <v>59.693877551020414</v>
      </c>
      <c r="AG33" s="26">
        <f>+Ene!S33+Feb!S33+Mar!S33+Abr!S33+May!S33+Jun!S33+Jul!S33+Ago!S33+Set!S33+Oct!S33+Nov!S33+Dic!S33</f>
        <v>100</v>
      </c>
      <c r="AH33" s="25">
        <f>+Ene!T33+Feb!T33+Mar!T33+Abr!T33+May!T33+Jun!T33+Jul!T33+Ago!T33+Set!T33+Oct!T33+Nov!T33+Dic!T33</f>
        <v>1668</v>
      </c>
      <c r="AI33" s="25">
        <f>+Ene!U33+Feb!U33+Mar!U33+Abr!U33+May!U33+Jun!U33+Jul!U33+Ago!U33+Set!U33+Oct!U33+Nov!U33+Dic!U33</f>
        <v>858</v>
      </c>
      <c r="AJ33" s="25">
        <f>+Ene!V33+Feb!V33+Mar!V33+Abr!V33+May!V33+Jun!V33+Jul!V33+Ago!V33+Set!V33+Oct!V33+Nov!V33+Dic!V33</f>
        <v>377</v>
      </c>
      <c r="AK33" s="25">
        <f t="shared" si="16"/>
        <v>3003</v>
      </c>
      <c r="AL33" s="242">
        <f t="shared" si="17"/>
        <v>725</v>
      </c>
      <c r="AM33" s="237">
        <f t="shared" si="18"/>
        <v>414.20689655172413</v>
      </c>
      <c r="AN33" s="253">
        <v>725</v>
      </c>
      <c r="AO33" s="230">
        <f>+Ene!W33+Feb!W33+Mar!W33+Abr!W33+May!W33+Jun!W33+Jul!W33+Ago!W33+Set!W33+Oct!W33+Nov!W33+Dic!W33</f>
        <v>76</v>
      </c>
      <c r="AP33" s="249">
        <f t="shared" si="9"/>
        <v>10.482758620689655</v>
      </c>
      <c r="AQ33" s="17">
        <f>+Ene!X33+Feb!X33+Mar!X33+Abr!X33+May!X33+Jun!X33+Jul!X33+Ago!X33+Set!X33+Oct!X33+Nov!X33+Dic!X33</f>
        <v>223</v>
      </c>
      <c r="AR33" s="249">
        <f t="shared" si="19"/>
        <v>30.758620689655174</v>
      </c>
      <c r="AS33" s="25">
        <f>+Ene!Y33+Feb!Y33+Mar!Y33+Abr!Y33+May!Y33+Jun!Y33+Jul!Y33+Ago!Y33+Set!Y33+Oct!Y33+Nov!Y33+Dic!Y33</f>
        <v>15</v>
      </c>
      <c r="AT33" s="25">
        <f>+Ene!Z33+Feb!Z33+Mar!Z33+Abr!Z33+May!Z33+Jun!Z33+Jul!Z33+Ago!Z33+Set!Z33+Oct!Z33+Nov!Z33+Dic!Z33</f>
        <v>7</v>
      </c>
      <c r="AU33" s="25">
        <f>+Ene!AA33+Feb!AA33+Mar!AA33+Abr!AA33+May!AA33+Jun!AA33+Jul!AA33+Ago!AA33+Set!AA33+Oct!AA33+Nov!AA33+Dic!AA33</f>
        <v>4</v>
      </c>
      <c r="AV33" s="26">
        <f t="shared" si="20"/>
        <v>26</v>
      </c>
      <c r="AW33" s="242">
        <f t="shared" si="21"/>
        <v>725</v>
      </c>
      <c r="AX33" s="237">
        <f t="shared" si="22"/>
        <v>3.5862068965517238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29</v>
      </c>
      <c r="Q34" s="232">
        <f>+Ene!K34+Feb!K34+Mar!K34+Abr!K34+May!K34+Jun!K34+Jul!K34+Ago!K34+Set!K34+Oct!K34+Nov!K34+Dic!K34</f>
        <v>29</v>
      </c>
      <c r="R34" s="244">
        <f t="shared" si="10"/>
        <v>56</v>
      </c>
      <c r="S34" s="241">
        <f t="shared" si="11"/>
        <v>51.785714285714292</v>
      </c>
      <c r="T34" s="25">
        <f>+Ene!L34+Feb!L34+Mar!L34+Abr!L34+May!L34+Jun!L34+Jul!L34+Ago!L34+Set!L34+Oct!L34+Nov!L34+Dic!L34</f>
        <v>29</v>
      </c>
      <c r="U34" s="25">
        <f>+Ene!M34+Feb!M34+Mar!M34+Abr!M34+May!M34+Jun!M34+Jul!M34+Ago!M34+Set!M34+Oct!M34+Nov!M34+Dic!M34</f>
        <v>18</v>
      </c>
      <c r="V34" s="25">
        <f>+Ene!N34+Feb!N34+Mar!N34+Abr!N34+May!N34+Jun!N34+Jul!N34+Ago!N34+Set!N34+Oct!N34+Nov!N34+Dic!N34</f>
        <v>13</v>
      </c>
      <c r="W34" s="25">
        <f t="shared" si="12"/>
        <v>60</v>
      </c>
      <c r="X34" s="246">
        <f t="shared" si="13"/>
        <v>194</v>
      </c>
      <c r="Y34" s="237">
        <f t="shared" si="8"/>
        <v>30.927835051546392</v>
      </c>
      <c r="Z34" s="26">
        <f>+Ene!O34+Feb!O34+Mar!O34+Abr!O34+May!O34+Jun!O34+Jul!O34+Ago!O34+Set!O34+Oct!O34+Nov!O34+Dic!O34</f>
        <v>1</v>
      </c>
      <c r="AA34" s="25">
        <f>+Ene!P34+Feb!P34+Mar!P34+Abr!P34+May!P34+Jun!P34+Jul!P34+Ago!P34+Set!P34+Oct!P34+Nov!P34+Dic!P34</f>
        <v>30</v>
      </c>
      <c r="AB34" s="25">
        <f>+Ene!Q34+Feb!Q34+Mar!Q34+Abr!Q34+May!Q34+Jun!Q34+Jul!Q34+Ago!Q34+Set!Q34+Oct!Q34+Nov!Q34+Dic!Q34</f>
        <v>111</v>
      </c>
      <c r="AC34" s="25">
        <f>+Ene!R34+Feb!R34+Mar!R34+Abr!R34+May!R34+Jun!R34+Jul!R34+Ago!R34+Set!R34+Oct!R34+Nov!R34+Dic!R34</f>
        <v>44</v>
      </c>
      <c r="AD34" s="25">
        <f t="shared" si="14"/>
        <v>186</v>
      </c>
      <c r="AE34" s="242">
        <v>282</v>
      </c>
      <c r="AF34" s="237">
        <f t="shared" si="15"/>
        <v>65.957446808510639</v>
      </c>
      <c r="AG34" s="26">
        <f>+Ene!S34+Feb!S34+Mar!S34+Abr!S34+May!S34+Jun!S34+Jul!S34+Ago!S34+Set!S34+Oct!S34+Nov!S34+Dic!S34</f>
        <v>45</v>
      </c>
      <c r="AH34" s="25">
        <f>+Ene!T34+Feb!T34+Mar!T34+Abr!T34+May!T34+Jun!T34+Jul!T34+Ago!T34+Set!T34+Oct!T34+Nov!T34+Dic!T34</f>
        <v>109</v>
      </c>
      <c r="AI34" s="25">
        <f>+Ene!U34+Feb!U34+Mar!U34+Abr!U34+May!U34+Jun!U34+Jul!U34+Ago!U34+Set!U34+Oct!U34+Nov!U34+Dic!U34</f>
        <v>41</v>
      </c>
      <c r="AJ34" s="25">
        <f>+Ene!V34+Feb!V34+Mar!V34+Abr!V34+May!V34+Jun!V34+Jul!V34+Ago!V34+Set!V34+Oct!V34+Nov!V34+Dic!V34</f>
        <v>44</v>
      </c>
      <c r="AK34" s="25">
        <f t="shared" si="16"/>
        <v>239</v>
      </c>
      <c r="AL34" s="242">
        <f t="shared" si="17"/>
        <v>194</v>
      </c>
      <c r="AM34" s="237">
        <f t="shared" si="18"/>
        <v>123.1958762886598</v>
      </c>
      <c r="AN34" s="253">
        <v>194</v>
      </c>
      <c r="AO34" s="230">
        <f>+Ene!W34+Feb!W34+Mar!W34+Abr!W34+May!W34+Jun!W34+Jul!W34+Ago!W34+Set!W34+Oct!W34+Nov!W34+Dic!W34</f>
        <v>1</v>
      </c>
      <c r="AP34" s="249">
        <f t="shared" si="9"/>
        <v>0.51546391752577314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7</v>
      </c>
      <c r="AU34" s="25">
        <f>+Ene!AA34+Feb!AA34+Mar!AA34+Abr!AA34+May!AA34+Jun!AA34+Jul!AA34+Ago!AA34+Set!AA34+Oct!AA34+Nov!AA34+Dic!AA34</f>
        <v>3</v>
      </c>
      <c r="AV34" s="26">
        <f t="shared" si="20"/>
        <v>15</v>
      </c>
      <c r="AW34" s="242">
        <f t="shared" si="21"/>
        <v>194</v>
      </c>
      <c r="AX34" s="237">
        <f t="shared" si="22"/>
        <v>7.731958762886598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150</v>
      </c>
      <c r="Q35" s="232">
        <f>+Ene!K35+Feb!K35+Mar!K35+Abr!K35+May!K35+Jun!K35+Jul!K35+Ago!K35+Set!K35+Oct!K35+Nov!K35+Dic!K35</f>
        <v>170</v>
      </c>
      <c r="R35" s="244">
        <f t="shared" si="10"/>
        <v>170</v>
      </c>
      <c r="S35" s="241">
        <f t="shared" si="11"/>
        <v>100</v>
      </c>
      <c r="T35" s="25">
        <f>+Ene!L35+Feb!L35+Mar!L35+Abr!L35+May!L35+Jun!L35+Jul!L35+Ago!L35+Set!L35+Oct!L35+Nov!L35+Dic!L35</f>
        <v>103</v>
      </c>
      <c r="U35" s="25">
        <f>+Ene!M35+Feb!M35+Mar!M35+Abr!M35+May!M35+Jun!M35+Jul!M35+Ago!M35+Set!M35+Oct!M35+Nov!M35+Dic!M35</f>
        <v>89</v>
      </c>
      <c r="V35" s="25">
        <f>+Ene!N35+Feb!N35+Mar!N35+Abr!N35+May!N35+Jun!N35+Jul!N35+Ago!N35+Set!N35+Oct!N35+Nov!N35+Dic!N35</f>
        <v>62</v>
      </c>
      <c r="W35" s="25">
        <f t="shared" si="12"/>
        <v>254</v>
      </c>
      <c r="X35" s="246">
        <f t="shared" si="13"/>
        <v>633</v>
      </c>
      <c r="Y35" s="237">
        <f t="shared" si="8"/>
        <v>40.12638230647709</v>
      </c>
      <c r="Z35" s="26">
        <f>+Ene!O35+Feb!O35+Mar!O35+Abr!O35+May!O35+Jun!O35+Jul!O35+Ago!O35+Set!O35+Oct!O35+Nov!O35+Dic!O35</f>
        <v>17</v>
      </c>
      <c r="AA35" s="25">
        <f>+Ene!P35+Feb!P35+Mar!P35+Abr!P35+May!P35+Jun!P35+Jul!P35+Ago!P35+Set!P35+Oct!P35+Nov!P35+Dic!P35</f>
        <v>134</v>
      </c>
      <c r="AB35" s="25">
        <f>+Ene!Q35+Feb!Q35+Mar!Q35+Abr!Q35+May!Q35+Jun!Q35+Jul!Q35+Ago!Q35+Set!Q35+Oct!Q35+Nov!Q35+Dic!Q35</f>
        <v>348</v>
      </c>
      <c r="AC35" s="25">
        <f>+Ene!R35+Feb!R35+Mar!R35+Abr!R35+May!R35+Jun!R35+Jul!R35+Ago!R35+Set!R35+Oct!R35+Nov!R35+Dic!R35</f>
        <v>168</v>
      </c>
      <c r="AD35" s="25">
        <f t="shared" si="14"/>
        <v>667</v>
      </c>
      <c r="AE35" s="242">
        <v>345</v>
      </c>
      <c r="AF35" s="237">
        <f t="shared" si="15"/>
        <v>193.33333333333334</v>
      </c>
      <c r="AG35" s="26">
        <f>+Ene!S35+Feb!S35+Mar!S35+Abr!S35+May!S35+Jun!S35+Jul!S35+Ago!S35+Set!S35+Oct!S35+Nov!S35+Dic!S35</f>
        <v>367</v>
      </c>
      <c r="AH35" s="25">
        <f>+Ene!T35+Feb!T35+Mar!T35+Abr!T35+May!T35+Jun!T35+Jul!T35+Ago!T35+Set!T35+Oct!T35+Nov!T35+Dic!T35</f>
        <v>300</v>
      </c>
      <c r="AI35" s="25">
        <f>+Ene!U35+Feb!U35+Mar!U35+Abr!U35+May!U35+Jun!U35+Jul!U35+Ago!U35+Set!U35+Oct!U35+Nov!U35+Dic!U35</f>
        <v>129</v>
      </c>
      <c r="AJ35" s="25">
        <f>+Ene!V35+Feb!V35+Mar!V35+Abr!V35+May!V35+Jun!V35+Jul!V35+Ago!V35+Set!V35+Oct!V35+Nov!V35+Dic!V35</f>
        <v>100</v>
      </c>
      <c r="AK35" s="25">
        <f t="shared" si="16"/>
        <v>896</v>
      </c>
      <c r="AL35" s="242">
        <f t="shared" si="17"/>
        <v>633</v>
      </c>
      <c r="AM35" s="237">
        <f t="shared" si="18"/>
        <v>141.54818325434439</v>
      </c>
      <c r="AN35" s="253">
        <v>633</v>
      </c>
      <c r="AO35" s="230">
        <f>+Ene!W35+Feb!W35+Mar!W35+Abr!W35+May!W35+Jun!W35+Jul!W35+Ago!W35+Set!W35+Oct!W35+Nov!W35+Dic!W35</f>
        <v>314</v>
      </c>
      <c r="AP35" s="249">
        <f t="shared" si="9"/>
        <v>49.605055292259081</v>
      </c>
      <c r="AQ35" s="17">
        <f>+Ene!X35+Feb!X35+Mar!X35+Abr!X35+May!X35+Jun!X35+Jul!X35+Ago!X35+Set!X35+Oct!X35+Nov!X35+Dic!X35</f>
        <v>334</v>
      </c>
      <c r="AR35" s="249">
        <f t="shared" si="19"/>
        <v>52.764612954186418</v>
      </c>
      <c r="AS35" s="25">
        <f>+Ene!Y35+Feb!Y35+Mar!Y35+Abr!Y35+May!Y35+Jun!Y35+Jul!Y35+Ago!Y35+Set!Y35+Oct!Y35+Nov!Y35+Dic!Y35</f>
        <v>31</v>
      </c>
      <c r="AT35" s="25">
        <f>+Ene!Z35+Feb!Z35+Mar!Z35+Abr!Z35+May!Z35+Jun!Z35+Jul!Z35+Ago!Z35+Set!Z35+Oct!Z35+Nov!Z35+Dic!Z35</f>
        <v>21</v>
      </c>
      <c r="AU35" s="25">
        <f>+Ene!AA35+Feb!AA35+Mar!AA35+Abr!AA35+May!AA35+Jun!AA35+Jul!AA35+Ago!AA35+Set!AA35+Oct!AA35+Nov!AA35+Dic!AA35</f>
        <v>12</v>
      </c>
      <c r="AV35" s="26">
        <f t="shared" si="20"/>
        <v>64</v>
      </c>
      <c r="AW35" s="242">
        <f t="shared" si="21"/>
        <v>633</v>
      </c>
      <c r="AX35" s="237">
        <f t="shared" si="22"/>
        <v>10.110584518167457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41</v>
      </c>
      <c r="Q36" s="232">
        <f>+Ene!K36+Feb!K36+Mar!K36+Abr!K36+May!K36+Jun!K36+Jul!K36+Ago!K36+Set!K36+Oct!K36+Nov!K36+Dic!K36</f>
        <v>35</v>
      </c>
      <c r="R36" s="244">
        <f t="shared" si="10"/>
        <v>59</v>
      </c>
      <c r="S36" s="241">
        <f t="shared" si="11"/>
        <v>59.322033898305079</v>
      </c>
      <c r="T36" s="25">
        <f>+Ene!L36+Feb!L36+Mar!L36+Abr!L36+May!L36+Jun!L36+Jul!L36+Ago!L36+Set!L36+Oct!L36+Nov!L36+Dic!L36</f>
        <v>33</v>
      </c>
      <c r="U36" s="25">
        <f>+Ene!M36+Feb!M36+Mar!M36+Abr!M36+May!M36+Jun!M36+Jul!M36+Ago!M36+Set!M36+Oct!M36+Nov!M36+Dic!M36</f>
        <v>10</v>
      </c>
      <c r="V36" s="25">
        <f>+Ene!N36+Feb!N36+Mar!N36+Abr!N36+May!N36+Jun!N36+Jul!N36+Ago!N36+Set!N36+Oct!N36+Nov!N36+Dic!N36</f>
        <v>8</v>
      </c>
      <c r="W36" s="25">
        <f t="shared" si="12"/>
        <v>51</v>
      </c>
      <c r="X36" s="246">
        <f t="shared" si="13"/>
        <v>228</v>
      </c>
      <c r="Y36" s="237">
        <f t="shared" si="8"/>
        <v>22.368421052631579</v>
      </c>
      <c r="Z36" s="26">
        <f>+Ene!O36+Feb!O36+Mar!O36+Abr!O36+May!O36+Jun!O36+Jul!O36+Ago!O36+Set!O36+Oct!O36+Nov!O36+Dic!O36</f>
        <v>3</v>
      </c>
      <c r="AA36" s="25">
        <f>+Ene!P36+Feb!P36+Mar!P36+Abr!P36+May!P36+Jun!P36+Jul!P36+Ago!P36+Set!P36+Oct!P36+Nov!P36+Dic!P36</f>
        <v>44</v>
      </c>
      <c r="AB36" s="25">
        <f>+Ene!Q36+Feb!Q36+Mar!Q36+Abr!Q36+May!Q36+Jun!Q36+Jul!Q36+Ago!Q36+Set!Q36+Oct!Q36+Nov!Q36+Dic!Q36</f>
        <v>75</v>
      </c>
      <c r="AC36" s="25">
        <f>+Ene!R36+Feb!R36+Mar!R36+Abr!R36+May!R36+Jun!R36+Jul!R36+Ago!R36+Set!R36+Oct!R36+Nov!R36+Dic!R36</f>
        <v>49</v>
      </c>
      <c r="AD36" s="25">
        <f t="shared" si="14"/>
        <v>171</v>
      </c>
      <c r="AE36" s="242">
        <v>1127</v>
      </c>
      <c r="AF36" s="237">
        <f t="shared" si="15"/>
        <v>15.173025732031945</v>
      </c>
      <c r="AG36" s="26">
        <f>+Ene!S36+Feb!S36+Mar!S36+Abr!S36+May!S36+Jun!S36+Jul!S36+Ago!S36+Set!S36+Oct!S36+Nov!S36+Dic!S36</f>
        <v>157</v>
      </c>
      <c r="AH36" s="25">
        <f>+Ene!T36+Feb!T36+Mar!T36+Abr!T36+May!T36+Jun!T36+Jul!T36+Ago!T36+Set!T36+Oct!T36+Nov!T36+Dic!T36</f>
        <v>632</v>
      </c>
      <c r="AI36" s="25">
        <f>+Ene!U36+Feb!U36+Mar!U36+Abr!U36+May!U36+Jun!U36+Jul!U36+Ago!U36+Set!U36+Oct!U36+Nov!U36+Dic!U36</f>
        <v>180</v>
      </c>
      <c r="AJ36" s="25">
        <f>+Ene!V36+Feb!V36+Mar!V36+Abr!V36+May!V36+Jun!V36+Jul!V36+Ago!V36+Set!V36+Oct!V36+Nov!V36+Dic!V36</f>
        <v>117</v>
      </c>
      <c r="AK36" s="25">
        <f t="shared" si="16"/>
        <v>1086</v>
      </c>
      <c r="AL36" s="242">
        <f t="shared" si="17"/>
        <v>228</v>
      </c>
      <c r="AM36" s="237">
        <f t="shared" si="18"/>
        <v>476.31578947368428</v>
      </c>
      <c r="AN36" s="253">
        <v>228</v>
      </c>
      <c r="AO36" s="230">
        <f>+Ene!W36+Feb!W36+Mar!W36+Abr!W36+May!W36+Jun!W36+Jul!W36+Ago!W36+Set!W36+Oct!W36+Nov!W36+Dic!W36</f>
        <v>2</v>
      </c>
      <c r="AP36" s="249">
        <f t="shared" si="9"/>
        <v>0.8771929824561403</v>
      </c>
      <c r="AQ36" s="17">
        <f>+Ene!X36+Feb!X36+Mar!X36+Abr!X36+May!X36+Jun!X36+Jul!X36+Ago!X36+Set!X36+Oct!X36+Nov!X36+Dic!X36</f>
        <v>24</v>
      </c>
      <c r="AR36" s="249">
        <f t="shared" si="19"/>
        <v>10.526315789473683</v>
      </c>
      <c r="AS36" s="25">
        <f>+Ene!Y36+Feb!Y36+Mar!Y36+Abr!Y36+May!Y36+Jun!Y36+Jul!Y36+Ago!Y36+Set!Y36+Oct!Y36+Nov!Y36+Dic!Y36</f>
        <v>6</v>
      </c>
      <c r="AT36" s="25">
        <f>+Ene!Z36+Feb!Z36+Mar!Z36+Abr!Z36+May!Z36+Jun!Z36+Jul!Z36+Ago!Z36+Set!Z36+Oct!Z36+Nov!Z36+Dic!Z36</f>
        <v>5</v>
      </c>
      <c r="AU36" s="25">
        <f>+Ene!AA36+Feb!AA36+Mar!AA36+Abr!AA36+May!AA36+Jun!AA36+Jul!AA36+Ago!AA36+Set!AA36+Oct!AA36+Nov!AA36+Dic!AA36</f>
        <v>2</v>
      </c>
      <c r="AV36" s="26">
        <f t="shared" si="20"/>
        <v>13</v>
      </c>
      <c r="AW36" s="242">
        <f t="shared" si="21"/>
        <v>228</v>
      </c>
      <c r="AX36" s="237">
        <f t="shared" si="22"/>
        <v>5.7017543859649118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3</v>
      </c>
      <c r="AD37" s="25">
        <f t="shared" si="14"/>
        <v>7</v>
      </c>
      <c r="AE37" s="242">
        <v>167</v>
      </c>
      <c r="AF37" s="237">
        <f t="shared" si="15"/>
        <v>4.1916167664670656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18</v>
      </c>
      <c r="Q38" s="232">
        <f>+Ene!K38+Feb!K38+Mar!K38+Abr!K38+May!K38+Jun!K38+Jul!K38+Ago!K38+Set!K38+Oct!K38+Nov!K38+Dic!K38</f>
        <v>20</v>
      </c>
      <c r="R38" s="244">
        <f t="shared" si="10"/>
        <v>57</v>
      </c>
      <c r="S38" s="241">
        <f t="shared" si="11"/>
        <v>35.087719298245609</v>
      </c>
      <c r="T38" s="25">
        <f>+Ene!L38+Feb!L38+Mar!L38+Abr!L38+May!L38+Jun!L38+Jul!L38+Ago!L38+Set!L38+Oct!L38+Nov!L38+Dic!L38</f>
        <v>31</v>
      </c>
      <c r="U38" s="25">
        <f>+Ene!M38+Feb!M38+Mar!M38+Abr!M38+May!M38+Jun!M38+Jul!M38+Ago!M38+Set!M38+Oct!M38+Nov!M38+Dic!M38</f>
        <v>24</v>
      </c>
      <c r="V38" s="25">
        <f>+Ene!N38+Feb!N38+Mar!N38+Abr!N38+May!N38+Jun!N38+Jul!N38+Ago!N38+Set!N38+Oct!N38+Nov!N38+Dic!N38</f>
        <v>14</v>
      </c>
      <c r="W38" s="25">
        <f t="shared" si="12"/>
        <v>69</v>
      </c>
      <c r="X38" s="246">
        <f t="shared" si="13"/>
        <v>188</v>
      </c>
      <c r="Y38" s="237">
        <f t="shared" si="8"/>
        <v>36.702127659574465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26</v>
      </c>
      <c r="AB38" s="25">
        <f>+Ene!Q38+Feb!Q38+Mar!Q38+Abr!Q38+May!Q38+Jun!Q38+Jul!Q38+Ago!Q38+Set!Q38+Oct!Q38+Nov!Q38+Dic!Q38</f>
        <v>72</v>
      </c>
      <c r="AC38" s="25">
        <f>+Ene!R38+Feb!R38+Mar!R38+Abr!R38+May!R38+Jun!R38+Jul!R38+Ago!R38+Set!R38+Oct!R38+Nov!R38+Dic!R38</f>
        <v>35</v>
      </c>
      <c r="AD38" s="25">
        <f t="shared" si="14"/>
        <v>133</v>
      </c>
      <c r="AE38" s="242">
        <v>476</v>
      </c>
      <c r="AF38" s="237">
        <f t="shared" si="15"/>
        <v>27.941176470588236</v>
      </c>
      <c r="AG38" s="26">
        <f>+Ene!S38+Feb!S38+Mar!S38+Abr!S38+May!S38+Jun!S38+Jul!S38+Ago!S38+Set!S38+Oct!S38+Nov!S38+Dic!S38</f>
        <v>31</v>
      </c>
      <c r="AH38" s="25">
        <f>+Ene!T38+Feb!T38+Mar!T38+Abr!T38+May!T38+Jun!T38+Jul!T38+Ago!T38+Set!T38+Oct!T38+Nov!T38+Dic!T38</f>
        <v>222</v>
      </c>
      <c r="AI38" s="25">
        <f>+Ene!U38+Feb!U38+Mar!U38+Abr!U38+May!U38+Jun!U38+Jul!U38+Ago!U38+Set!U38+Oct!U38+Nov!U38+Dic!U38</f>
        <v>210</v>
      </c>
      <c r="AJ38" s="25">
        <f>+Ene!V38+Feb!V38+Mar!V38+Abr!V38+May!V38+Jun!V38+Jul!V38+Ago!V38+Set!V38+Oct!V38+Nov!V38+Dic!V38</f>
        <v>152</v>
      </c>
      <c r="AK38" s="25">
        <f t="shared" si="16"/>
        <v>615</v>
      </c>
      <c r="AL38" s="242">
        <f t="shared" si="17"/>
        <v>188</v>
      </c>
      <c r="AM38" s="237">
        <f t="shared" si="18"/>
        <v>327.12765957446811</v>
      </c>
      <c r="AN38" s="253">
        <v>188</v>
      </c>
      <c r="AO38" s="230">
        <f>+Ene!W38+Feb!W38+Mar!W38+Abr!W38+May!W38+Jun!W38+Jul!W38+Ago!W38+Set!W38+Oct!W38+Nov!W38+Dic!W38</f>
        <v>6</v>
      </c>
      <c r="AP38" s="249">
        <f t="shared" si="9"/>
        <v>3.1914893617021276</v>
      </c>
      <c r="AQ38" s="17">
        <f>+Ene!X38+Feb!X38+Mar!X38+Abr!X38+May!X38+Jun!X38+Jul!X38+Ago!X38+Set!X38+Oct!X38+Nov!X38+Dic!X38</f>
        <v>8</v>
      </c>
      <c r="AR38" s="249">
        <f t="shared" si="19"/>
        <v>4.2553191489361701</v>
      </c>
      <c r="AS38" s="25">
        <f>+Ene!Y38+Feb!Y38+Mar!Y38+Abr!Y38+May!Y38+Jun!Y38+Jul!Y38+Ago!Y38+Set!Y38+Oct!Y38+Nov!Y38+Dic!Y38</f>
        <v>7</v>
      </c>
      <c r="AT38" s="25">
        <f>+Ene!Z38+Feb!Z38+Mar!Z38+Abr!Z38+May!Z38+Jun!Z38+Jul!Z38+Ago!Z38+Set!Z38+Oct!Z38+Nov!Z38+Dic!Z38</f>
        <v>7</v>
      </c>
      <c r="AU38" s="25">
        <f>+Ene!AA38+Feb!AA38+Mar!AA38+Abr!AA38+May!AA38+Jun!AA38+Jul!AA38+Ago!AA38+Set!AA38+Oct!AA38+Nov!AA38+Dic!AA38</f>
        <v>4</v>
      </c>
      <c r="AV38" s="26">
        <f t="shared" si="20"/>
        <v>18</v>
      </c>
      <c r="AW38" s="242">
        <f t="shared" si="21"/>
        <v>188</v>
      </c>
      <c r="AX38" s="237">
        <f t="shared" si="22"/>
        <v>9.5744680851063837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8</v>
      </c>
      <c r="Q39" s="232">
        <f>+Ene!K39+Feb!K39+Mar!K39+Abr!K39+May!K39+Jun!K39+Jul!K39+Ago!K39+Set!K39+Oct!K39+Nov!K39+Dic!K39</f>
        <v>8</v>
      </c>
      <c r="R39" s="244">
        <f t="shared" si="10"/>
        <v>6</v>
      </c>
      <c r="S39" s="241">
        <f t="shared" si="11"/>
        <v>133.33333333333331</v>
      </c>
      <c r="T39" s="25">
        <f>+Ene!L39+Feb!L39+Mar!L39+Abr!L39+May!L39+Jun!L39+Jul!L39+Ago!L39+Set!L39+Oct!L39+Nov!L39+Dic!L39</f>
        <v>4</v>
      </c>
      <c r="U39" s="25">
        <f>+Ene!M39+Feb!M39+Mar!M39+Abr!M39+May!M39+Jun!M39+Jul!M39+Ago!M39+Set!M39+Oct!M39+Nov!M39+Dic!M39</f>
        <v>13</v>
      </c>
      <c r="V39" s="25">
        <f>+Ene!N39+Feb!N39+Mar!N39+Abr!N39+May!N39+Jun!N39+Jul!N39+Ago!N39+Set!N39+Oct!N39+Nov!N39+Dic!N39</f>
        <v>7</v>
      </c>
      <c r="W39" s="25">
        <f t="shared" si="12"/>
        <v>24</v>
      </c>
      <c r="X39" s="246">
        <f t="shared" si="13"/>
        <v>34</v>
      </c>
      <c r="Y39" s="237">
        <f t="shared" si="8"/>
        <v>70.588235294117652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6</v>
      </c>
      <c r="AB39" s="25">
        <f>+Ene!Q39+Feb!Q39+Mar!Q39+Abr!Q39+May!Q39+Jun!Q39+Jul!Q39+Ago!Q39+Set!Q39+Oct!Q39+Nov!Q39+Dic!Q39</f>
        <v>24</v>
      </c>
      <c r="AC39" s="25">
        <f>+Ene!R39+Feb!R39+Mar!R39+Abr!R39+May!R39+Jun!R39+Jul!R39+Ago!R39+Set!R39+Oct!R39+Nov!R39+Dic!R39</f>
        <v>23</v>
      </c>
      <c r="AD39" s="25">
        <f t="shared" si="14"/>
        <v>53</v>
      </c>
      <c r="AE39" s="242">
        <v>336</v>
      </c>
      <c r="AF39" s="237">
        <f t="shared" si="15"/>
        <v>15.773809523809524</v>
      </c>
      <c r="AG39" s="26">
        <f>+Ene!S39+Feb!S39+Mar!S39+Abr!S39+May!S39+Jun!S39+Jul!S39+Ago!S39+Set!S39+Oct!S39+Nov!S39+Dic!S39</f>
        <v>24</v>
      </c>
      <c r="AH39" s="25">
        <f>+Ene!T39+Feb!T39+Mar!T39+Abr!T39+May!T39+Jun!T39+Jul!T39+Ago!T39+Set!T39+Oct!T39+Nov!T39+Dic!T39</f>
        <v>20</v>
      </c>
      <c r="AI39" s="25">
        <f>+Ene!U39+Feb!U39+Mar!U39+Abr!U39+May!U39+Jun!U39+Jul!U39+Ago!U39+Set!U39+Oct!U39+Nov!U39+Dic!U39</f>
        <v>40</v>
      </c>
      <c r="AJ39" s="25">
        <f>+Ene!V39+Feb!V39+Mar!V39+Abr!V39+May!V39+Jun!V39+Jul!V39+Ago!V39+Set!V39+Oct!V39+Nov!V39+Dic!V39</f>
        <v>32</v>
      </c>
      <c r="AK39" s="25">
        <f t="shared" si="16"/>
        <v>116</v>
      </c>
      <c r="AL39" s="242">
        <f t="shared" si="17"/>
        <v>34</v>
      </c>
      <c r="AM39" s="237">
        <f t="shared" si="18"/>
        <v>341.1764705882353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1</v>
      </c>
      <c r="AV39" s="26">
        <f t="shared" si="20"/>
        <v>3</v>
      </c>
      <c r="AW39" s="242">
        <f t="shared" si="21"/>
        <v>34</v>
      </c>
      <c r="AX39" s="237">
        <f t="shared" si="22"/>
        <v>8.8235294117647065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68</v>
      </c>
      <c r="Q40" s="232">
        <f>+Ene!K40+Feb!K40+Mar!K40+Abr!K40+May!K40+Jun!K40+Jul!K40+Ago!K40+Set!K40+Oct!K40+Nov!K40+Dic!K40</f>
        <v>60</v>
      </c>
      <c r="R40" s="244">
        <f t="shared" si="10"/>
        <v>112</v>
      </c>
      <c r="S40" s="241">
        <f t="shared" si="11"/>
        <v>53.571428571428569</v>
      </c>
      <c r="T40" s="25">
        <f>+Ene!L40+Feb!L40+Mar!L40+Abr!L40+May!L40+Jun!L40+Jul!L40+Ago!L40+Set!L40+Oct!L40+Nov!L40+Dic!L40</f>
        <v>70</v>
      </c>
      <c r="U40" s="25">
        <f>+Ene!M40+Feb!M40+Mar!M40+Abr!M40+May!M40+Jun!M40+Jul!M40+Ago!M40+Set!M40+Oct!M40+Nov!M40+Dic!M40</f>
        <v>79</v>
      </c>
      <c r="V40" s="25">
        <f>+Ene!N40+Feb!N40+Mar!N40+Abr!N40+May!N40+Jun!N40+Jul!N40+Ago!N40+Set!N40+Oct!N40+Nov!N40+Dic!N40</f>
        <v>79</v>
      </c>
      <c r="W40" s="25">
        <f t="shared" si="12"/>
        <v>228</v>
      </c>
      <c r="X40" s="246">
        <f t="shared" si="13"/>
        <v>340</v>
      </c>
      <c r="Y40" s="237">
        <f t="shared" si="8"/>
        <v>67.058823529411754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79</v>
      </c>
      <c r="AB40" s="25">
        <f>+Ene!Q40+Feb!Q40+Mar!Q40+Abr!Q40+May!Q40+Jun!Q40+Jul!Q40+Ago!Q40+Set!Q40+Oct!Q40+Nov!Q40+Dic!Q40</f>
        <v>352</v>
      </c>
      <c r="AC40" s="25">
        <f>+Ene!R40+Feb!R40+Mar!R40+Abr!R40+May!R40+Jun!R40+Jul!R40+Ago!R40+Set!R40+Oct!R40+Nov!R40+Dic!R40</f>
        <v>348</v>
      </c>
      <c r="AD40" s="25">
        <f t="shared" si="14"/>
        <v>779</v>
      </c>
      <c r="AE40" s="242">
        <v>175</v>
      </c>
      <c r="AF40" s="237">
        <f t="shared" si="15"/>
        <v>445.14285714285711</v>
      </c>
      <c r="AG40" s="26">
        <f>+Ene!S40+Feb!S40+Mar!S40+Abr!S40+May!S40+Jun!S40+Jul!S40+Ago!S40+Set!S40+Oct!S40+Nov!S40+Dic!S40</f>
        <v>38</v>
      </c>
      <c r="AH40" s="25">
        <f>+Ene!T40+Feb!T40+Mar!T40+Abr!T40+May!T40+Jun!T40+Jul!T40+Ago!T40+Set!T40+Oct!T40+Nov!T40+Dic!T40</f>
        <v>247</v>
      </c>
      <c r="AI40" s="25">
        <f>+Ene!U40+Feb!U40+Mar!U40+Abr!U40+May!U40+Jun!U40+Jul!U40+Ago!U40+Set!U40+Oct!U40+Nov!U40+Dic!U40</f>
        <v>245</v>
      </c>
      <c r="AJ40" s="25">
        <f>+Ene!V40+Feb!V40+Mar!V40+Abr!V40+May!V40+Jun!V40+Jul!V40+Ago!V40+Set!V40+Oct!V40+Nov!V40+Dic!V40</f>
        <v>251</v>
      </c>
      <c r="AK40" s="25">
        <f t="shared" si="16"/>
        <v>781</v>
      </c>
      <c r="AL40" s="242">
        <f t="shared" si="17"/>
        <v>340</v>
      </c>
      <c r="AM40" s="237">
        <f t="shared" si="18"/>
        <v>229.70588235294116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225</v>
      </c>
      <c r="AR40" s="249">
        <f t="shared" si="19"/>
        <v>66.17647058823529</v>
      </c>
      <c r="AS40" s="25">
        <f>+Ene!Y40+Feb!Y40+Mar!Y40+Abr!Y40+May!Y40+Jun!Y40+Jul!Y40+Ago!Y40+Set!Y40+Oct!Y40+Nov!Y40+Dic!Y40</f>
        <v>56</v>
      </c>
      <c r="AT40" s="25">
        <f>+Ene!Z40+Feb!Z40+Mar!Z40+Abr!Z40+May!Z40+Jun!Z40+Jul!Z40+Ago!Z40+Set!Z40+Oct!Z40+Nov!Z40+Dic!Z40</f>
        <v>58</v>
      </c>
      <c r="AU40" s="25">
        <f>+Ene!AA40+Feb!AA40+Mar!AA40+Abr!AA40+May!AA40+Jun!AA40+Jul!AA40+Ago!AA40+Set!AA40+Oct!AA40+Nov!AA40+Dic!AA40</f>
        <v>57</v>
      </c>
      <c r="AV40" s="26">
        <f t="shared" si="20"/>
        <v>171</v>
      </c>
      <c r="AW40" s="242">
        <f t="shared" si="21"/>
        <v>340</v>
      </c>
      <c r="AX40" s="237">
        <f t="shared" si="22"/>
        <v>50.294117647058826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1</v>
      </c>
      <c r="AJ41" s="25">
        <f>+Ene!V41+Feb!V41+Mar!V41+Abr!V41+May!V41+Jun!V41+Jul!V41+Ago!V41+Set!V41+Oct!V41+Nov!V41+Dic!V41</f>
        <v>2</v>
      </c>
      <c r="AK41" s="25">
        <f t="shared" si="16"/>
        <v>6</v>
      </c>
      <c r="AL41" s="242">
        <f t="shared" si="17"/>
        <v>3</v>
      </c>
      <c r="AM41" s="237">
        <f t="shared" si="18"/>
        <v>200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20"/>
        <v>1</v>
      </c>
      <c r="AW41" s="242">
        <f t="shared" si="21"/>
        <v>3</v>
      </c>
      <c r="AX41" s="237">
        <f t="shared" si="22"/>
        <v>33.333333333333329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7</v>
      </c>
      <c r="AC42" s="25">
        <f>+Ene!R42+Feb!R42+Mar!R42+Abr!R42+May!R42+Jun!R42+Jul!R42+Ago!R42+Set!R42+Oct!R42+Nov!R42+Dic!R42</f>
        <v>2</v>
      </c>
      <c r="AD42" s="25">
        <f t="shared" si="14"/>
        <v>11</v>
      </c>
      <c r="AE42" s="242">
        <v>86</v>
      </c>
      <c r="AF42" s="237">
        <f t="shared" si="15"/>
        <v>12.790697674418606</v>
      </c>
      <c r="AG42" s="26">
        <f>+Ene!S42+Feb!S42+Mar!S42+Abr!S42+May!S42+Jun!S42+Jul!S42+Ago!S42+Set!S42+Oct!S42+Nov!S42+Dic!S42</f>
        <v>3</v>
      </c>
      <c r="AH42" s="25">
        <f>+Ene!T42+Feb!T42+Mar!T42+Abr!T42+May!T42+Jun!T42+Jul!T42+Ago!T42+Set!T42+Oct!T42+Nov!T42+Dic!T42</f>
        <v>16</v>
      </c>
      <c r="AI42" s="25">
        <f>+Ene!U42+Feb!U42+Mar!U42+Abr!U42+May!U42+Jun!U42+Jul!U42+Ago!U42+Set!U42+Oct!U42+Nov!U42+Dic!U42</f>
        <v>7</v>
      </c>
      <c r="AJ42" s="25">
        <f>+Ene!V42+Feb!V42+Mar!V42+Abr!V42+May!V42+Jun!V42+Jul!V42+Ago!V42+Set!V42+Oct!V42+Nov!V42+Dic!V42</f>
        <v>10</v>
      </c>
      <c r="AK42" s="25">
        <f t="shared" si="16"/>
        <v>36</v>
      </c>
      <c r="AL42" s="242">
        <f t="shared" si="17"/>
        <v>11</v>
      </c>
      <c r="AM42" s="237">
        <f t="shared" si="18"/>
        <v>327.27272727272731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3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5</v>
      </c>
      <c r="AW42" s="242">
        <f t="shared" si="21"/>
        <v>11</v>
      </c>
      <c r="AX42" s="237">
        <f t="shared" si="22"/>
        <v>45.454545454545453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7</v>
      </c>
      <c r="Q43" s="232">
        <f>+Ene!K43+Feb!K43+Mar!K43+Abr!K43+May!K43+Jun!K43+Jul!K43+Ago!K43+Set!K43+Oct!K43+Nov!K43+Dic!K43</f>
        <v>7</v>
      </c>
      <c r="R43" s="244">
        <f t="shared" si="10"/>
        <v>23</v>
      </c>
      <c r="S43" s="241">
        <f t="shared" si="11"/>
        <v>30.434782608695656</v>
      </c>
      <c r="T43" s="25">
        <f>+Ene!L43+Feb!L43+Mar!L43+Abr!L43+May!L43+Jun!L43+Jul!L43+Ago!L43+Set!L43+Oct!L43+Nov!L43+Dic!L43</f>
        <v>10</v>
      </c>
      <c r="U43" s="25">
        <f>+Ene!M43+Feb!M43+Mar!M43+Abr!M43+May!M43+Jun!M43+Jul!M43+Ago!M43+Set!M43+Oct!M43+Nov!M43+Dic!M43</f>
        <v>8</v>
      </c>
      <c r="V43" s="25">
        <f>+Ene!N43+Feb!N43+Mar!N43+Abr!N43+May!N43+Jun!N43+Jul!N43+Ago!N43+Set!N43+Oct!N43+Nov!N43+Dic!N43</f>
        <v>7</v>
      </c>
      <c r="W43" s="25">
        <f t="shared" si="12"/>
        <v>25</v>
      </c>
      <c r="X43" s="246">
        <f t="shared" si="13"/>
        <v>58</v>
      </c>
      <c r="Y43" s="237">
        <f t="shared" si="8"/>
        <v>43.103448275862064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10</v>
      </c>
      <c r="AB43" s="25">
        <f>+Ene!Q43+Feb!Q43+Mar!Q43+Abr!Q43+May!Q43+Jun!Q43+Jul!Q43+Ago!Q43+Set!Q43+Oct!Q43+Nov!Q43+Dic!Q43</f>
        <v>46</v>
      </c>
      <c r="AC43" s="25">
        <f>+Ene!R43+Feb!R43+Mar!R43+Abr!R43+May!R43+Jun!R43+Jul!R43+Ago!R43+Set!R43+Oct!R43+Nov!R43+Dic!R43</f>
        <v>16</v>
      </c>
      <c r="AD43" s="25">
        <f t="shared" si="14"/>
        <v>73</v>
      </c>
      <c r="AE43" s="242">
        <v>105</v>
      </c>
      <c r="AF43" s="237">
        <f t="shared" si="15"/>
        <v>69.523809523809518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27</v>
      </c>
      <c r="AI43" s="25">
        <f>+Ene!U43+Feb!U43+Mar!U43+Abr!U43+May!U43+Jun!U43+Jul!U43+Ago!U43+Set!U43+Oct!U43+Nov!U43+Dic!U43</f>
        <v>41</v>
      </c>
      <c r="AJ43" s="25">
        <f>+Ene!V43+Feb!V43+Mar!V43+Abr!V43+May!V43+Jun!V43+Jul!V43+Ago!V43+Set!V43+Oct!V43+Nov!V43+Dic!V43</f>
        <v>17</v>
      </c>
      <c r="AK43" s="25">
        <f t="shared" si="16"/>
        <v>87</v>
      </c>
      <c r="AL43" s="242">
        <f t="shared" si="17"/>
        <v>58</v>
      </c>
      <c r="AM43" s="237">
        <f t="shared" si="18"/>
        <v>150</v>
      </c>
      <c r="AN43" s="253">
        <v>58</v>
      </c>
      <c r="AO43" s="230">
        <f>+Ene!W43+Feb!W43+Mar!W43+Abr!W43+May!W43+Jun!W43+Jul!W43+Ago!W43+Set!W43+Oct!W43+Nov!W43+Dic!W43</f>
        <v>23</v>
      </c>
      <c r="AP43" s="249">
        <f t="shared" si="9"/>
        <v>39.655172413793103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7</v>
      </c>
      <c r="AT43" s="25">
        <f>+Ene!Z43+Feb!Z43+Mar!Z43+Abr!Z43+May!Z43+Jun!Z43+Jul!Z43+Ago!Z43+Set!Z43+Oct!Z43+Nov!Z43+Dic!Z43</f>
        <v>6</v>
      </c>
      <c r="AU43" s="25">
        <f>+Ene!AA43+Feb!AA43+Mar!AA43+Abr!AA43+May!AA43+Jun!AA43+Jul!AA43+Ago!AA43+Set!AA43+Oct!AA43+Nov!AA43+Dic!AA43</f>
        <v>0</v>
      </c>
      <c r="AV43" s="26">
        <f t="shared" si="20"/>
        <v>13</v>
      </c>
      <c r="AW43" s="242">
        <f t="shared" si="21"/>
        <v>58</v>
      </c>
      <c r="AX43" s="237">
        <f t="shared" si="22"/>
        <v>22.413793103448278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13</v>
      </c>
      <c r="Q44" s="232">
        <f>+Ene!K44+Feb!K44+Mar!K44+Abr!K44+May!K44+Jun!K44+Jul!K44+Ago!K44+Set!K44+Oct!K44+Nov!K44+Dic!K44</f>
        <v>8</v>
      </c>
      <c r="R44" s="244">
        <f t="shared" si="10"/>
        <v>8</v>
      </c>
      <c r="S44" s="241">
        <f t="shared" si="11"/>
        <v>100</v>
      </c>
      <c r="T44" s="25">
        <f>+Ene!L44+Feb!L44+Mar!L44+Abr!L44+May!L44+Jun!L44+Jul!L44+Ago!L44+Set!L44+Oct!L44+Nov!L44+Dic!L44</f>
        <v>9</v>
      </c>
      <c r="U44" s="25">
        <f>+Ene!M44+Feb!M44+Mar!M44+Abr!M44+May!M44+Jun!M44+Jul!M44+Ago!M44+Set!M44+Oct!M44+Nov!M44+Dic!M44</f>
        <v>6</v>
      </c>
      <c r="V44" s="25">
        <f>+Ene!N44+Feb!N44+Mar!N44+Abr!N44+May!N44+Jun!N44+Jul!N44+Ago!N44+Set!N44+Oct!N44+Nov!N44+Dic!N44</f>
        <v>8</v>
      </c>
      <c r="W44" s="25">
        <f t="shared" si="12"/>
        <v>23</v>
      </c>
      <c r="X44" s="246">
        <f t="shared" si="13"/>
        <v>24</v>
      </c>
      <c r="Y44" s="237">
        <f t="shared" si="8"/>
        <v>95.833333333333343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10</v>
      </c>
      <c r="AB44" s="25">
        <f>+Ene!Q44+Feb!Q44+Mar!Q44+Abr!Q44+May!Q44+Jun!Q44+Jul!Q44+Ago!Q44+Set!Q44+Oct!Q44+Nov!Q44+Dic!Q44</f>
        <v>47</v>
      </c>
      <c r="AC44" s="25">
        <f>+Ene!R44+Feb!R44+Mar!R44+Abr!R44+May!R44+Jun!R44+Jul!R44+Ago!R44+Set!R44+Oct!R44+Nov!R44+Dic!R44</f>
        <v>25</v>
      </c>
      <c r="AD44" s="25">
        <f t="shared" si="14"/>
        <v>82</v>
      </c>
      <c r="AE44" s="242">
        <v>100</v>
      </c>
      <c r="AF44" s="237">
        <f t="shared" si="15"/>
        <v>82</v>
      </c>
      <c r="AG44" s="26">
        <f>+Ene!S44+Feb!S44+Mar!S44+Abr!S44+May!S44+Jun!S44+Jul!S44+Ago!S44+Set!S44+Oct!S44+Nov!S44+Dic!S44</f>
        <v>6</v>
      </c>
      <c r="AH44" s="25">
        <f>+Ene!T44+Feb!T44+Mar!T44+Abr!T44+May!T44+Jun!T44+Jul!T44+Ago!T44+Set!T44+Oct!T44+Nov!T44+Dic!T44</f>
        <v>43</v>
      </c>
      <c r="AI44" s="25">
        <f>+Ene!U44+Feb!U44+Mar!U44+Abr!U44+May!U44+Jun!U44+Jul!U44+Ago!U44+Set!U44+Oct!U44+Nov!U44+Dic!U44</f>
        <v>19</v>
      </c>
      <c r="AJ44" s="25">
        <f>+Ene!V44+Feb!V44+Mar!V44+Abr!V44+May!V44+Jun!V44+Jul!V44+Ago!V44+Set!V44+Oct!V44+Nov!V44+Dic!V44</f>
        <v>11</v>
      </c>
      <c r="AK44" s="25">
        <f t="shared" si="16"/>
        <v>79</v>
      </c>
      <c r="AL44" s="242">
        <f t="shared" si="17"/>
        <v>24</v>
      </c>
      <c r="AM44" s="237">
        <f t="shared" si="18"/>
        <v>329.16666666666663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10</v>
      </c>
      <c r="AT44" s="25">
        <f>+Ene!Z44+Feb!Z44+Mar!Z44+Abr!Z44+May!Z44+Jun!Z44+Jul!Z44+Ago!Z44+Set!Z44+Oct!Z44+Nov!Z44+Dic!Z44</f>
        <v>5</v>
      </c>
      <c r="AU44" s="25">
        <f>+Ene!AA44+Feb!AA44+Mar!AA44+Abr!AA44+May!AA44+Jun!AA44+Jul!AA44+Ago!AA44+Set!AA44+Oct!AA44+Nov!AA44+Dic!AA44</f>
        <v>4</v>
      </c>
      <c r="AV44" s="26">
        <f t="shared" si="20"/>
        <v>19</v>
      </c>
      <c r="AW44" s="242">
        <f t="shared" si="21"/>
        <v>24</v>
      </c>
      <c r="AX44" s="237">
        <f t="shared" si="22"/>
        <v>79.166666666666657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1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2"/>
        <v>3</v>
      </c>
      <c r="X45" s="246">
        <f t="shared" si="13"/>
        <v>12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7</v>
      </c>
      <c r="AC45" s="25">
        <f>+Ene!R45+Feb!R45+Mar!R45+Abr!R45+May!R45+Jun!R45+Jul!R45+Ago!R45+Set!R45+Oct!R45+Nov!R45+Dic!R45</f>
        <v>1</v>
      </c>
      <c r="AD45" s="25">
        <f t="shared" si="14"/>
        <v>8</v>
      </c>
      <c r="AE45" s="242">
        <v>98</v>
      </c>
      <c r="AF45" s="237">
        <f t="shared" si="15"/>
        <v>8.1632653061224492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10</v>
      </c>
      <c r="AI45" s="25">
        <f>+Ene!U45+Feb!U45+Mar!U45+Abr!U45+May!U45+Jun!U45+Jul!U45+Ago!U45+Set!U45+Oct!U45+Nov!U45+Dic!U45</f>
        <v>11</v>
      </c>
      <c r="AJ45" s="25">
        <f>+Ene!V45+Feb!V45+Mar!V45+Abr!V45+May!V45+Jun!V45+Jul!V45+Ago!V45+Set!V45+Oct!V45+Nov!V45+Dic!V45</f>
        <v>8</v>
      </c>
      <c r="AK45" s="25">
        <f t="shared" si="16"/>
        <v>29</v>
      </c>
      <c r="AL45" s="242">
        <f t="shared" si="17"/>
        <v>12</v>
      </c>
      <c r="AM45" s="237">
        <f t="shared" si="18"/>
        <v>241.66666666666666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2</v>
      </c>
      <c r="AC46" s="25">
        <f>+Ene!R46+Feb!R46+Mar!R46+Abr!R46+May!R46+Jun!R46+Jul!R46+Ago!R46+Set!R46+Oct!R46+Nov!R46+Dic!R46</f>
        <v>2</v>
      </c>
      <c r="AD46" s="25">
        <f t="shared" si="14"/>
        <v>4</v>
      </c>
      <c r="AE46" s="242">
        <v>87</v>
      </c>
      <c r="AF46" s="237">
        <f t="shared" si="15"/>
        <v>4.5977011494252871</v>
      </c>
      <c r="AG46" s="26">
        <f>+Ene!S46+Feb!S46+Mar!S46+Abr!S46+May!S46+Jun!S46+Jul!S46+Ago!S46+Set!S46+Oct!S46+Nov!S46+Dic!S46</f>
        <v>10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1</v>
      </c>
      <c r="AJ46" s="25">
        <f>+Ene!V46+Feb!V46+Mar!V46+Abr!V46+May!V46+Jun!V46+Jul!V46+Ago!V46+Set!V46+Oct!V46+Nov!V46+Dic!V46</f>
        <v>0</v>
      </c>
      <c r="AK46" s="25">
        <f t="shared" si="16"/>
        <v>13</v>
      </c>
      <c r="AL46" s="242">
        <f t="shared" si="17"/>
        <v>8</v>
      </c>
      <c r="AM46" s="237">
        <f t="shared" si="18"/>
        <v>162.5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4</v>
      </c>
      <c r="AB47" s="25">
        <f>+Ene!Q47+Feb!Q47+Mar!Q47+Abr!Q47+May!Q47+Jun!Q47+Jul!Q47+Ago!Q47+Set!Q47+Oct!Q47+Nov!Q47+Dic!Q47</f>
        <v>6</v>
      </c>
      <c r="AC47" s="25">
        <f>+Ene!R47+Feb!R47+Mar!R47+Abr!R47+May!R47+Jun!R47+Jul!R47+Ago!R47+Set!R47+Oct!R47+Nov!R47+Dic!R47</f>
        <v>3</v>
      </c>
      <c r="AD47" s="25">
        <f t="shared" si="14"/>
        <v>13</v>
      </c>
      <c r="AE47" s="242">
        <v>130</v>
      </c>
      <c r="AF47" s="237">
        <f t="shared" si="15"/>
        <v>10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2</v>
      </c>
      <c r="Q48" s="232">
        <f>+Ene!K48+Feb!K48+Mar!K48+Abr!K48+May!K48+Jun!K48+Jul!K48+Ago!K48+Set!K48+Oct!K48+Nov!K48+Dic!K48</f>
        <v>4</v>
      </c>
      <c r="R48" s="244">
        <f t="shared" si="10"/>
        <v>6</v>
      </c>
      <c r="S48" s="241">
        <f t="shared" si="11"/>
        <v>66.666666666666657</v>
      </c>
      <c r="T48" s="25">
        <f>+Ene!L48+Feb!L48+Mar!L48+Abr!L48+May!L48+Jun!L48+Jul!L48+Ago!L48+Set!L48+Oct!L48+Nov!L48+Dic!L48</f>
        <v>7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7</v>
      </c>
      <c r="X48" s="246">
        <f t="shared" si="13"/>
        <v>12</v>
      </c>
      <c r="Y48" s="237">
        <f t="shared" si="8"/>
        <v>58.333333333333336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8</v>
      </c>
      <c r="AB48" s="25">
        <f>+Ene!Q48+Feb!Q48+Mar!Q48+Abr!Q48+May!Q48+Jun!Q48+Jul!Q48+Ago!Q48+Set!Q48+Oct!Q48+Nov!Q48+Dic!Q48</f>
        <v>15</v>
      </c>
      <c r="AC48" s="25">
        <f>+Ene!R48+Feb!R48+Mar!R48+Abr!R48+May!R48+Jun!R48+Jul!R48+Ago!R48+Set!R48+Oct!R48+Nov!R48+Dic!R48</f>
        <v>22</v>
      </c>
      <c r="AD48" s="25">
        <f t="shared" si="14"/>
        <v>45</v>
      </c>
      <c r="AE48" s="242">
        <v>95</v>
      </c>
      <c r="AF48" s="237">
        <f t="shared" si="15"/>
        <v>47.368421052631575</v>
      </c>
      <c r="AG48" s="26">
        <f>+Ene!S48+Feb!S48+Mar!S48+Abr!S48+May!S48+Jun!S48+Jul!S48+Ago!S48+Set!S48+Oct!S48+Nov!S48+Dic!S48</f>
        <v>4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6</v>
      </c>
      <c r="AL48" s="242">
        <f t="shared" si="17"/>
        <v>12</v>
      </c>
      <c r="AM48" s="237">
        <f t="shared" si="18"/>
        <v>50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1</v>
      </c>
      <c r="AD49" s="25">
        <f t="shared" si="14"/>
        <v>3</v>
      </c>
      <c r="AE49" s="242">
        <v>100</v>
      </c>
      <c r="AF49" s="237">
        <f t="shared" si="15"/>
        <v>3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2</v>
      </c>
      <c r="W50" s="25">
        <f t="shared" si="12"/>
        <v>3</v>
      </c>
      <c r="X50" s="246">
        <f t="shared" si="13"/>
        <v>8</v>
      </c>
      <c r="Y50" s="237">
        <f t="shared" si="8"/>
        <v>37.5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5</v>
      </c>
      <c r="AC50" s="25">
        <f>+Ene!R50+Feb!R50+Mar!R50+Abr!R50+May!R50+Jun!R50+Jul!R50+Ago!R50+Set!R50+Oct!R50+Nov!R50+Dic!R50</f>
        <v>5</v>
      </c>
      <c r="AD50" s="25">
        <f t="shared" si="14"/>
        <v>10</v>
      </c>
      <c r="AE50" s="242">
        <v>479</v>
      </c>
      <c r="AF50" s="237">
        <f t="shared" si="15"/>
        <v>2.0876826722338206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3</v>
      </c>
      <c r="AJ50" s="25">
        <f>+Ene!V50+Feb!V50+Mar!V50+Abr!V50+May!V50+Jun!V50+Jul!V50+Ago!V50+Set!V50+Oct!V50+Nov!V50+Dic!V50</f>
        <v>5</v>
      </c>
      <c r="AK50" s="25">
        <f t="shared" si="16"/>
        <v>8</v>
      </c>
      <c r="AL50" s="242">
        <f t="shared" si="17"/>
        <v>8</v>
      </c>
      <c r="AM50" s="237">
        <f t="shared" si="18"/>
        <v>100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4</v>
      </c>
      <c r="Q51" s="232">
        <f>+Ene!K51+Feb!K51+Mar!K51+Abr!K51+May!K51+Jun!K51+Jul!K51+Ago!K51+Set!K51+Oct!K51+Nov!K51+Dic!K51</f>
        <v>4</v>
      </c>
      <c r="R51" s="244">
        <f t="shared" si="10"/>
        <v>3</v>
      </c>
      <c r="S51" s="241">
        <f t="shared" si="11"/>
        <v>133.33333333333331</v>
      </c>
      <c r="T51" s="25">
        <f>+Ene!L51+Feb!L51+Mar!L51+Abr!L51+May!L51+Jun!L51+Jul!L51+Ago!L51+Set!L51+Oct!L51+Nov!L51+Dic!L51</f>
        <v>3</v>
      </c>
      <c r="U51" s="25">
        <f>+Ene!M51+Feb!M51+Mar!M51+Abr!M51+May!M51+Jun!M51+Jul!M51+Ago!M51+Set!M51+Oct!M51+Nov!M51+Dic!M51</f>
        <v>6</v>
      </c>
      <c r="V51" s="25">
        <f>+Ene!N51+Feb!N51+Mar!N51+Abr!N51+May!N51+Jun!N51+Jul!N51+Ago!N51+Set!N51+Oct!N51+Nov!N51+Dic!N51</f>
        <v>1</v>
      </c>
      <c r="W51" s="25">
        <f t="shared" si="12"/>
        <v>10</v>
      </c>
      <c r="X51" s="246">
        <f t="shared" si="13"/>
        <v>14</v>
      </c>
      <c r="Y51" s="237">
        <f t="shared" si="8"/>
        <v>71.428571428571431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4</v>
      </c>
      <c r="AB51" s="25">
        <f>+Ene!Q51+Feb!Q51+Mar!Q51+Abr!Q51+May!Q51+Jun!Q51+Jul!Q51+Ago!Q51+Set!Q51+Oct!Q51+Nov!Q51+Dic!Q51</f>
        <v>24</v>
      </c>
      <c r="AC51" s="25">
        <f>+Ene!R51+Feb!R51+Mar!R51+Abr!R51+May!R51+Jun!R51+Jul!R51+Ago!R51+Set!R51+Oct!R51+Nov!R51+Dic!R51</f>
        <v>18</v>
      </c>
      <c r="AD51" s="25">
        <f t="shared" si="14"/>
        <v>46</v>
      </c>
      <c r="AE51" s="242">
        <v>102</v>
      </c>
      <c r="AF51" s="237">
        <f t="shared" si="15"/>
        <v>45.098039215686278</v>
      </c>
      <c r="AG51" s="26">
        <f>+Ene!S51+Feb!S51+Mar!S51+Abr!S51+May!S51+Jun!S51+Jul!S51+Ago!S51+Set!S51+Oct!S51+Nov!S51+Dic!S51</f>
        <v>4</v>
      </c>
      <c r="AH51" s="25">
        <f>+Ene!T51+Feb!T51+Mar!T51+Abr!T51+May!T51+Jun!T51+Jul!T51+Ago!T51+Set!T51+Oct!T51+Nov!T51+Dic!T51</f>
        <v>20</v>
      </c>
      <c r="AI51" s="25">
        <f>+Ene!U51+Feb!U51+Mar!U51+Abr!U51+May!U51+Jun!U51+Jul!U51+Ago!U51+Set!U51+Oct!U51+Nov!U51+Dic!U51</f>
        <v>20</v>
      </c>
      <c r="AJ51" s="25">
        <f>+Ene!V51+Feb!V51+Mar!V51+Abr!V51+May!V51+Jun!V51+Jul!V51+Ago!V51+Set!V51+Oct!V51+Nov!V51+Dic!V51</f>
        <v>16</v>
      </c>
      <c r="AK51" s="25">
        <f t="shared" si="16"/>
        <v>60</v>
      </c>
      <c r="AL51" s="242">
        <f t="shared" si="17"/>
        <v>14</v>
      </c>
      <c r="AM51" s="237">
        <f t="shared" si="18"/>
        <v>428.57142857142856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3</v>
      </c>
      <c r="AU51" s="25">
        <f>+Ene!AA51+Feb!AA51+Mar!AA51+Abr!AA51+May!AA51+Jun!AA51+Jul!AA51+Ago!AA51+Set!AA51+Oct!AA51+Nov!AA51+Dic!AA51</f>
        <v>3</v>
      </c>
      <c r="AV51" s="26">
        <f t="shared" si="20"/>
        <v>6</v>
      </c>
      <c r="AW51" s="242">
        <f t="shared" si="21"/>
        <v>14</v>
      </c>
      <c r="AX51" s="237">
        <f t="shared" si="22"/>
        <v>42.857142857142854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21</v>
      </c>
      <c r="AC52" s="25">
        <f>+Ene!R52+Feb!R52+Mar!R52+Abr!R52+May!R52+Jun!R52+Jul!R52+Ago!R52+Set!R52+Oct!R52+Nov!R52+Dic!R52</f>
        <v>11</v>
      </c>
      <c r="AD52" s="25">
        <f t="shared" si="14"/>
        <v>32</v>
      </c>
      <c r="AE52" s="242">
        <v>504</v>
      </c>
      <c r="AF52" s="237">
        <f t="shared" si="15"/>
        <v>6.3492063492063489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4</v>
      </c>
      <c r="AI52" s="25">
        <f>+Ene!U52+Feb!U52+Mar!U52+Abr!U52+May!U52+Jun!U52+Jul!U52+Ago!U52+Set!U52+Oct!U52+Nov!U52+Dic!U52</f>
        <v>38</v>
      </c>
      <c r="AJ52" s="25">
        <f>+Ene!V52+Feb!V52+Mar!V52+Abr!V52+May!V52+Jun!V52+Jul!V52+Ago!V52+Set!V52+Oct!V52+Nov!V52+Dic!V52</f>
        <v>4</v>
      </c>
      <c r="AK52" s="25">
        <f t="shared" si="16"/>
        <v>46</v>
      </c>
      <c r="AL52" s="242">
        <f t="shared" si="17"/>
        <v>30</v>
      </c>
      <c r="AM52" s="237">
        <f t="shared" si="18"/>
        <v>153.33333333333334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95</v>
      </c>
      <c r="Q53" s="232">
        <f>+Ene!K53+Feb!K53+Mar!K53+Abr!K53+May!K53+Jun!K53+Jul!K53+Ago!K53+Set!K53+Oct!K53+Nov!K53+Dic!K53</f>
        <v>89</v>
      </c>
      <c r="R53" s="244">
        <f t="shared" si="10"/>
        <v>133</v>
      </c>
      <c r="S53" s="241">
        <f t="shared" si="11"/>
        <v>66.917293233082702</v>
      </c>
      <c r="T53" s="25">
        <f>+Ene!L53+Feb!L53+Mar!L53+Abr!L53+May!L53+Jun!L53+Jul!L53+Ago!L53+Set!L53+Oct!L53+Nov!L53+Dic!L53</f>
        <v>88</v>
      </c>
      <c r="U53" s="25">
        <f>+Ene!M53+Feb!M53+Mar!M53+Abr!M53+May!M53+Jun!M53+Jul!M53+Ago!M53+Set!M53+Oct!M53+Nov!M53+Dic!M53</f>
        <v>52</v>
      </c>
      <c r="V53" s="25">
        <f>+Ene!N53+Feb!N53+Mar!N53+Abr!N53+May!N53+Jun!N53+Jul!N53+Ago!N53+Set!N53+Oct!N53+Nov!N53+Dic!N53</f>
        <v>59</v>
      </c>
      <c r="W53" s="25">
        <f t="shared" si="12"/>
        <v>199</v>
      </c>
      <c r="X53" s="246">
        <f t="shared" si="13"/>
        <v>435</v>
      </c>
      <c r="Y53" s="237">
        <f t="shared" si="8"/>
        <v>45.747126436781613</v>
      </c>
      <c r="Z53" s="26">
        <f>+Ene!O53+Feb!O53+Mar!O53+Abr!O53+May!O53+Jun!O53+Jul!O53+Ago!O53+Set!O53+Oct!O53+Nov!O53+Dic!O53</f>
        <v>15</v>
      </c>
      <c r="AA53" s="25">
        <f>+Ene!P53+Feb!P53+Mar!P53+Abr!P53+May!P53+Jun!P53+Jul!P53+Ago!P53+Set!P53+Oct!P53+Nov!P53+Dic!P53</f>
        <v>86</v>
      </c>
      <c r="AB53" s="25">
        <f>+Ene!Q53+Feb!Q53+Mar!Q53+Abr!Q53+May!Q53+Jun!Q53+Jul!Q53+Ago!Q53+Set!Q53+Oct!Q53+Nov!Q53+Dic!Q53</f>
        <v>361</v>
      </c>
      <c r="AC53" s="25">
        <f>+Ene!R53+Feb!R53+Mar!R53+Abr!R53+May!R53+Jun!R53+Jul!R53+Ago!R53+Set!R53+Oct!R53+Nov!R53+Dic!R53</f>
        <v>230</v>
      </c>
      <c r="AD53" s="25">
        <f t="shared" si="14"/>
        <v>692</v>
      </c>
      <c r="AE53" s="242">
        <v>939</v>
      </c>
      <c r="AF53" s="237">
        <f t="shared" si="15"/>
        <v>73.695420660276895</v>
      </c>
      <c r="AG53" s="26">
        <f>+Ene!S53+Feb!S53+Mar!S53+Abr!S53+May!S53+Jun!S53+Jul!S53+Ago!S53+Set!S53+Oct!S53+Nov!S53+Dic!S53</f>
        <v>260</v>
      </c>
      <c r="AH53" s="25">
        <f>+Ene!T53+Feb!T53+Mar!T53+Abr!T53+May!T53+Jun!T53+Jul!T53+Ago!T53+Set!T53+Oct!T53+Nov!T53+Dic!T53</f>
        <v>677</v>
      </c>
      <c r="AI53" s="25">
        <f>+Ene!U53+Feb!U53+Mar!U53+Abr!U53+May!U53+Jun!U53+Jul!U53+Ago!U53+Set!U53+Oct!U53+Nov!U53+Dic!U53</f>
        <v>585</v>
      </c>
      <c r="AJ53" s="25">
        <f>+Ene!V53+Feb!V53+Mar!V53+Abr!V53+May!V53+Jun!V53+Jul!V53+Ago!V53+Set!V53+Oct!V53+Nov!V53+Dic!V53</f>
        <v>432</v>
      </c>
      <c r="AK53" s="25">
        <f t="shared" si="16"/>
        <v>1954</v>
      </c>
      <c r="AL53" s="242">
        <f t="shared" si="17"/>
        <v>435</v>
      </c>
      <c r="AM53" s="237">
        <f t="shared" si="18"/>
        <v>449.19540229885058</v>
      </c>
      <c r="AN53" s="253">
        <v>435</v>
      </c>
      <c r="AO53" s="230">
        <f>+Ene!W53+Feb!W53+Mar!W53+Abr!W53+May!W53+Jun!W53+Jul!W53+Ago!W53+Set!W53+Oct!W53+Nov!W53+Dic!W53</f>
        <v>67</v>
      </c>
      <c r="AP53" s="249">
        <f t="shared" si="9"/>
        <v>15.402298850574713</v>
      </c>
      <c r="AQ53" s="17">
        <f>+Ene!X53+Feb!X53+Mar!X53+Abr!X53+May!X53+Jun!X53+Jul!X53+Ago!X53+Set!X53+Oct!X53+Nov!X53+Dic!X53</f>
        <v>55</v>
      </c>
      <c r="AR53" s="249">
        <f t="shared" si="19"/>
        <v>12.643678160919542</v>
      </c>
      <c r="AS53" s="25">
        <f>+Ene!Y53+Feb!Y53+Mar!Y53+Abr!Y53+May!Y53+Jun!Y53+Jul!Y53+Ago!Y53+Set!Y53+Oct!Y53+Nov!Y53+Dic!Y53</f>
        <v>76</v>
      </c>
      <c r="AT53" s="25">
        <f>+Ene!Z53+Feb!Z53+Mar!Z53+Abr!Z53+May!Z53+Jun!Z53+Jul!Z53+Ago!Z53+Set!Z53+Oct!Z53+Nov!Z53+Dic!Z53</f>
        <v>82</v>
      </c>
      <c r="AU53" s="25">
        <f>+Ene!AA53+Feb!AA53+Mar!AA53+Abr!AA53+May!AA53+Jun!AA53+Jul!AA53+Ago!AA53+Set!AA53+Oct!AA53+Nov!AA53+Dic!AA53</f>
        <v>42</v>
      </c>
      <c r="AV53" s="26">
        <f t="shared" si="20"/>
        <v>200</v>
      </c>
      <c r="AW53" s="242">
        <f t="shared" si="21"/>
        <v>435</v>
      </c>
      <c r="AX53" s="237">
        <f t="shared" si="22"/>
        <v>45.977011494252871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0</v>
      </c>
      <c r="AD54" s="25">
        <f t="shared" si="14"/>
        <v>2</v>
      </c>
      <c r="AE54" s="242">
        <v>339</v>
      </c>
      <c r="AF54" s="237">
        <f t="shared" si="15"/>
        <v>0.58997050147492625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1</v>
      </c>
      <c r="AJ54" s="25">
        <f>+Ene!V54+Feb!V54+Mar!V54+Abr!V54+May!V54+Jun!V54+Jul!V54+Ago!V54+Set!V54+Oct!V54+Nov!V54+Dic!V54</f>
        <v>7</v>
      </c>
      <c r="AK54" s="25">
        <f t="shared" si="16"/>
        <v>9</v>
      </c>
      <c r="AL54" s="242">
        <f t="shared" si="17"/>
        <v>14</v>
      </c>
      <c r="AM54" s="237">
        <f t="shared" si="18"/>
        <v>64.285714285714292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32</v>
      </c>
      <c r="Q55" s="232">
        <f>+Ene!K55+Feb!K55+Mar!K55+Abr!K55+May!K55+Jun!K55+Jul!K55+Ago!K55+Set!K55+Oct!K55+Nov!K55+Dic!K55</f>
        <v>31</v>
      </c>
      <c r="R55" s="244">
        <f t="shared" si="10"/>
        <v>32</v>
      </c>
      <c r="S55" s="241">
        <f t="shared" si="11"/>
        <v>96.875</v>
      </c>
      <c r="T55" s="25">
        <f>+Ene!L55+Feb!L55+Mar!L55+Abr!L55+May!L55+Jun!L55+Jul!L55+Ago!L55+Set!L55+Oct!L55+Nov!L55+Dic!L55</f>
        <v>16</v>
      </c>
      <c r="U55" s="25">
        <f>+Ene!M55+Feb!M55+Mar!M55+Abr!M55+May!M55+Jun!M55+Jul!M55+Ago!M55+Set!M55+Oct!M55+Nov!M55+Dic!M55</f>
        <v>17</v>
      </c>
      <c r="V55" s="25">
        <f>+Ene!N55+Feb!N55+Mar!N55+Abr!N55+May!N55+Jun!N55+Jul!N55+Ago!N55+Set!N55+Oct!N55+Nov!N55+Dic!N55</f>
        <v>19</v>
      </c>
      <c r="W55" s="25">
        <f t="shared" si="12"/>
        <v>52</v>
      </c>
      <c r="X55" s="246">
        <f t="shared" si="13"/>
        <v>117</v>
      </c>
      <c r="Y55" s="237">
        <f t="shared" si="8"/>
        <v>44.444444444444443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19</v>
      </c>
      <c r="AB55" s="25">
        <f>+Ene!Q55+Feb!Q55+Mar!Q55+Abr!Q55+May!Q55+Jun!Q55+Jul!Q55+Ago!Q55+Set!Q55+Oct!Q55+Nov!Q55+Dic!Q55</f>
        <v>116</v>
      </c>
      <c r="AC55" s="25">
        <f>+Ene!R55+Feb!R55+Mar!R55+Abr!R55+May!R55+Jun!R55+Jul!R55+Ago!R55+Set!R55+Oct!R55+Nov!R55+Dic!R55</f>
        <v>107</v>
      </c>
      <c r="AD55" s="25">
        <f t="shared" si="14"/>
        <v>243</v>
      </c>
      <c r="AE55" s="242">
        <v>156</v>
      </c>
      <c r="AF55" s="237">
        <f t="shared" si="15"/>
        <v>155.76923076923077</v>
      </c>
      <c r="AG55" s="26">
        <f>+Ene!S55+Feb!S55+Mar!S55+Abr!S55+May!S55+Jun!S55+Jul!S55+Ago!S55+Set!S55+Oct!S55+Nov!S55+Dic!S55</f>
        <v>64</v>
      </c>
      <c r="AH55" s="25">
        <f>+Ene!T55+Feb!T55+Mar!T55+Abr!T55+May!T55+Jun!T55+Jul!T55+Ago!T55+Set!T55+Oct!T55+Nov!T55+Dic!T55</f>
        <v>52</v>
      </c>
      <c r="AI55" s="25">
        <f>+Ene!U55+Feb!U55+Mar!U55+Abr!U55+May!U55+Jun!U55+Jul!U55+Ago!U55+Set!U55+Oct!U55+Nov!U55+Dic!U55</f>
        <v>49</v>
      </c>
      <c r="AJ55" s="25">
        <f>+Ene!V55+Feb!V55+Mar!V55+Abr!V55+May!V55+Jun!V55+Jul!V55+Ago!V55+Set!V55+Oct!V55+Nov!V55+Dic!V55</f>
        <v>52</v>
      </c>
      <c r="AK55" s="25">
        <f t="shared" si="16"/>
        <v>217</v>
      </c>
      <c r="AL55" s="242">
        <f t="shared" si="17"/>
        <v>117</v>
      </c>
      <c r="AM55" s="237">
        <f t="shared" si="18"/>
        <v>185.47008547008548</v>
      </c>
      <c r="AN55" s="253">
        <v>117</v>
      </c>
      <c r="AO55" s="230">
        <f>+Ene!W55+Feb!W55+Mar!W55+Abr!W55+May!W55+Jun!W55+Jul!W55+Ago!W55+Set!W55+Oct!W55+Nov!W55+Dic!W55</f>
        <v>19</v>
      </c>
      <c r="AP55" s="249">
        <f t="shared" si="9"/>
        <v>16.239316239316238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7</v>
      </c>
      <c r="AT55" s="25">
        <f>+Ene!Z55+Feb!Z55+Mar!Z55+Abr!Z55+May!Z55+Jun!Z55+Jul!Z55+Ago!Z55+Set!Z55+Oct!Z55+Nov!Z55+Dic!Z55</f>
        <v>9</v>
      </c>
      <c r="AU55" s="25">
        <f>+Ene!AA55+Feb!AA55+Mar!AA55+Abr!AA55+May!AA55+Jun!AA55+Jul!AA55+Ago!AA55+Set!AA55+Oct!AA55+Nov!AA55+Dic!AA55</f>
        <v>7</v>
      </c>
      <c r="AV55" s="26">
        <f t="shared" si="20"/>
        <v>23</v>
      </c>
      <c r="AW55" s="242">
        <f t="shared" si="21"/>
        <v>117</v>
      </c>
      <c r="AX55" s="237">
        <f t="shared" si="22"/>
        <v>19.658119658119659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45</v>
      </c>
      <c r="Q56" s="232">
        <f>+Ene!K56+Feb!K56+Mar!K56+Abr!K56+May!K56+Jun!K56+Jul!K56+Ago!K56+Set!K56+Oct!K56+Nov!K56+Dic!K56</f>
        <v>28</v>
      </c>
      <c r="R56" s="244">
        <f t="shared" si="10"/>
        <v>154</v>
      </c>
      <c r="S56" s="241">
        <f t="shared" si="11"/>
        <v>18.181818181818183</v>
      </c>
      <c r="T56" s="25">
        <f>+Ene!L56+Feb!L56+Mar!L56+Abr!L56+May!L56+Jun!L56+Jul!L56+Ago!L56+Set!L56+Oct!L56+Nov!L56+Dic!L56</f>
        <v>33</v>
      </c>
      <c r="U56" s="25">
        <f>+Ene!M56+Feb!M56+Mar!M56+Abr!M56+May!M56+Jun!M56+Jul!M56+Ago!M56+Set!M56+Oct!M56+Nov!M56+Dic!M56</f>
        <v>40</v>
      </c>
      <c r="V56" s="25">
        <f>+Ene!N56+Feb!N56+Mar!N56+Abr!N56+May!N56+Jun!N56+Jul!N56+Ago!N56+Set!N56+Oct!N56+Nov!N56+Dic!N56</f>
        <v>32</v>
      </c>
      <c r="W56" s="25">
        <f t="shared" si="12"/>
        <v>105</v>
      </c>
      <c r="X56" s="246">
        <f t="shared" si="13"/>
        <v>507</v>
      </c>
      <c r="Y56" s="237">
        <f t="shared" si="8"/>
        <v>20.710059171597635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42</v>
      </c>
      <c r="AB56" s="25">
        <f>+Ene!Q56+Feb!Q56+Mar!Q56+Abr!Q56+May!Q56+Jun!Q56+Jul!Q56+Ago!Q56+Set!Q56+Oct!Q56+Nov!Q56+Dic!Q56</f>
        <v>125</v>
      </c>
      <c r="AC56" s="25">
        <f>+Ene!R56+Feb!R56+Mar!R56+Abr!R56+May!R56+Jun!R56+Jul!R56+Ago!R56+Set!R56+Oct!R56+Nov!R56+Dic!R56</f>
        <v>90</v>
      </c>
      <c r="AD56" s="25">
        <f t="shared" si="14"/>
        <v>257</v>
      </c>
      <c r="AE56" s="242">
        <v>216</v>
      </c>
      <c r="AF56" s="237">
        <f t="shared" si="15"/>
        <v>118.9814814814815</v>
      </c>
      <c r="AG56" s="26">
        <f>+Ene!S56+Feb!S56+Mar!S56+Abr!S56+May!S56+Jun!S56+Jul!S56+Ago!S56+Set!S56+Oct!S56+Nov!S56+Dic!S56</f>
        <v>6</v>
      </c>
      <c r="AH56" s="25">
        <f>+Ene!T56+Feb!T56+Mar!T56+Abr!T56+May!T56+Jun!T56+Jul!T56+Ago!T56+Set!T56+Oct!T56+Nov!T56+Dic!T56</f>
        <v>78</v>
      </c>
      <c r="AI56" s="25">
        <f>+Ene!U56+Feb!U56+Mar!U56+Abr!U56+May!U56+Jun!U56+Jul!U56+Ago!U56+Set!U56+Oct!U56+Nov!U56+Dic!U56</f>
        <v>65</v>
      </c>
      <c r="AJ56" s="25">
        <f>+Ene!V56+Feb!V56+Mar!V56+Abr!V56+May!V56+Jun!V56+Jul!V56+Ago!V56+Set!V56+Oct!V56+Nov!V56+Dic!V56</f>
        <v>54</v>
      </c>
      <c r="AK56" s="25">
        <f t="shared" si="16"/>
        <v>203</v>
      </c>
      <c r="AL56" s="242">
        <f t="shared" si="17"/>
        <v>507</v>
      </c>
      <c r="AM56" s="237">
        <f t="shared" si="18"/>
        <v>40.039447731755423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2</v>
      </c>
      <c r="AT56" s="25">
        <f>+Ene!Z56+Feb!Z56+Mar!Z56+Abr!Z56+May!Z56+Jun!Z56+Jul!Z56+Ago!Z56+Set!Z56+Oct!Z56+Nov!Z56+Dic!Z56</f>
        <v>6</v>
      </c>
      <c r="AU56" s="25">
        <f>+Ene!AA56+Feb!AA56+Mar!AA56+Abr!AA56+May!AA56+Jun!AA56+Jul!AA56+Ago!AA56+Set!AA56+Oct!AA56+Nov!AA56+Dic!AA56</f>
        <v>3</v>
      </c>
      <c r="AV56" s="26">
        <f t="shared" si="20"/>
        <v>11</v>
      </c>
      <c r="AW56" s="242">
        <f t="shared" si="21"/>
        <v>507</v>
      </c>
      <c r="AX56" s="237">
        <f t="shared" si="22"/>
        <v>2.1696252465483234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3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1</v>
      </c>
      <c r="U57" s="25">
        <f>+Ene!M57+Feb!M57+Mar!M57+Abr!M57+May!M57+Jun!M57+Jul!M57+Ago!M57+Set!M57+Oct!M57+Nov!M57+Dic!M57</f>
        <v>5</v>
      </c>
      <c r="V57" s="25">
        <f>+Ene!N57+Feb!N57+Mar!N57+Abr!N57+May!N57+Jun!N57+Jul!N57+Ago!N57+Set!N57+Oct!N57+Nov!N57+Dic!N57</f>
        <v>8</v>
      </c>
      <c r="W57" s="25">
        <f t="shared" si="12"/>
        <v>14</v>
      </c>
      <c r="X57" s="246">
        <f t="shared" si="13"/>
        <v>43</v>
      </c>
      <c r="Y57" s="237">
        <f t="shared" si="8"/>
        <v>32.558139534883722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9</v>
      </c>
      <c r="AB57" s="25">
        <f>+Ene!Q57+Feb!Q57+Mar!Q57+Abr!Q57+May!Q57+Jun!Q57+Jul!Q57+Ago!Q57+Set!Q57+Oct!Q57+Nov!Q57+Dic!Q57</f>
        <v>25</v>
      </c>
      <c r="AC57" s="25">
        <f>+Ene!R57+Feb!R57+Mar!R57+Abr!R57+May!R57+Jun!R57+Jul!R57+Ago!R57+Set!R57+Oct!R57+Nov!R57+Dic!R57</f>
        <v>19</v>
      </c>
      <c r="AD57" s="25">
        <f t="shared" si="14"/>
        <v>53</v>
      </c>
      <c r="AE57" s="242">
        <v>73</v>
      </c>
      <c r="AF57" s="237">
        <f t="shared" si="15"/>
        <v>72.602739726027394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15</v>
      </c>
      <c r="AI57" s="25">
        <f>+Ene!U57+Feb!U57+Mar!U57+Abr!U57+May!U57+Jun!U57+Jul!U57+Ago!U57+Set!U57+Oct!U57+Nov!U57+Dic!U57</f>
        <v>27</v>
      </c>
      <c r="AJ57" s="25">
        <f>+Ene!V57+Feb!V57+Mar!V57+Abr!V57+May!V57+Jun!V57+Jul!V57+Ago!V57+Set!V57+Oct!V57+Nov!V57+Dic!V57</f>
        <v>12</v>
      </c>
      <c r="AK57" s="25">
        <f t="shared" si="16"/>
        <v>54</v>
      </c>
      <c r="AL57" s="242">
        <f t="shared" si="17"/>
        <v>43</v>
      </c>
      <c r="AM57" s="237">
        <f t="shared" si="18"/>
        <v>125.58139534883721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3</v>
      </c>
      <c r="AT57" s="25">
        <f>+Ene!Z57+Feb!Z57+Mar!Z57+Abr!Z57+May!Z57+Jun!Z57+Jul!Z57+Ago!Z57+Set!Z57+Oct!Z57+Nov!Z57+Dic!Z57</f>
        <v>6</v>
      </c>
      <c r="AU57" s="25">
        <f>+Ene!AA57+Feb!AA57+Mar!AA57+Abr!AA57+May!AA57+Jun!AA57+Jul!AA57+Ago!AA57+Set!AA57+Oct!AA57+Nov!AA57+Dic!AA57</f>
        <v>1</v>
      </c>
      <c r="AV57" s="26">
        <f t="shared" si="20"/>
        <v>10</v>
      </c>
      <c r="AW57" s="242">
        <f t="shared" si="21"/>
        <v>43</v>
      </c>
      <c r="AX57" s="237">
        <f t="shared" si="22"/>
        <v>23.255813953488371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6</v>
      </c>
      <c r="AB58" s="25">
        <f>+Ene!Q58+Feb!Q58+Mar!Q58+Abr!Q58+May!Q58+Jun!Q58+Jul!Q58+Ago!Q58+Set!Q58+Oct!Q58+Nov!Q58+Dic!Q58</f>
        <v>13</v>
      </c>
      <c r="AC58" s="25">
        <f>+Ene!R58+Feb!R58+Mar!R58+Abr!R58+May!R58+Jun!R58+Jul!R58+Ago!R58+Set!R58+Oct!R58+Nov!R58+Dic!R58</f>
        <v>8</v>
      </c>
      <c r="AD58" s="25">
        <f t="shared" si="14"/>
        <v>27</v>
      </c>
      <c r="AE58" s="242">
        <v>76</v>
      </c>
      <c r="AF58" s="237">
        <f t="shared" si="15"/>
        <v>35.526315789473685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31</v>
      </c>
      <c r="AI58" s="25">
        <f>+Ene!U58+Feb!U58+Mar!U58+Abr!U58+May!U58+Jun!U58+Jul!U58+Ago!U58+Set!U58+Oct!U58+Nov!U58+Dic!U58</f>
        <v>28</v>
      </c>
      <c r="AJ58" s="25">
        <f>+Ene!V58+Feb!V58+Mar!V58+Abr!V58+May!V58+Jun!V58+Jul!V58+Ago!V58+Set!V58+Oct!V58+Nov!V58+Dic!V58</f>
        <v>16</v>
      </c>
      <c r="AK58" s="25">
        <f t="shared" si="16"/>
        <v>76</v>
      </c>
      <c r="AL58" s="242">
        <f t="shared" si="17"/>
        <v>37</v>
      </c>
      <c r="AM58" s="237">
        <f t="shared" si="18"/>
        <v>205.40540540540539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5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1</v>
      </c>
      <c r="AV58" s="26">
        <f t="shared" si="20"/>
        <v>9</v>
      </c>
      <c r="AW58" s="242">
        <f t="shared" si="21"/>
        <v>37</v>
      </c>
      <c r="AX58" s="237">
        <f t="shared" si="22"/>
        <v>24.324324324324326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5</v>
      </c>
      <c r="AB59" s="25">
        <f>+Ene!Q59+Feb!Q59+Mar!Q59+Abr!Q59+May!Q59+Jun!Q59+Jul!Q59+Ago!Q59+Set!Q59+Oct!Q59+Nov!Q59+Dic!Q59</f>
        <v>16</v>
      </c>
      <c r="AC59" s="25">
        <f>+Ene!R59+Feb!R59+Mar!R59+Abr!R59+May!R59+Jun!R59+Jul!R59+Ago!R59+Set!R59+Oct!R59+Nov!R59+Dic!R59</f>
        <v>2</v>
      </c>
      <c r="AD59" s="25">
        <f t="shared" si="14"/>
        <v>23</v>
      </c>
      <c r="AE59" s="242">
        <v>70</v>
      </c>
      <c r="AF59" s="237">
        <f t="shared" si="15"/>
        <v>32.857142857142854</v>
      </c>
      <c r="AG59" s="26">
        <f>+Ene!S59+Feb!S59+Mar!S59+Abr!S59+May!S59+Jun!S59+Jul!S59+Ago!S59+Set!S59+Oct!S59+Nov!S59+Dic!S59</f>
        <v>1</v>
      </c>
      <c r="AH59" s="25">
        <f>+Ene!T59+Feb!T59+Mar!T59+Abr!T59+May!T59+Jun!T59+Jul!T59+Ago!T59+Set!T59+Oct!T59+Nov!T59+Dic!T59</f>
        <v>10</v>
      </c>
      <c r="AI59" s="25">
        <f>+Ene!U59+Feb!U59+Mar!U59+Abr!U59+May!U59+Jun!U59+Jul!U59+Ago!U59+Set!U59+Oct!U59+Nov!U59+Dic!U59</f>
        <v>25</v>
      </c>
      <c r="AJ59" s="25">
        <f>+Ene!V59+Feb!V59+Mar!V59+Abr!V59+May!V59+Jun!V59+Jul!V59+Ago!V59+Set!V59+Oct!V59+Nov!V59+Dic!V59</f>
        <v>4</v>
      </c>
      <c r="AK59" s="25">
        <f t="shared" si="16"/>
        <v>40</v>
      </c>
      <c r="AL59" s="242">
        <f t="shared" si="17"/>
        <v>32</v>
      </c>
      <c r="AM59" s="237">
        <f t="shared" si="18"/>
        <v>125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1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2</v>
      </c>
      <c r="AD60" s="25">
        <f t="shared" si="14"/>
        <v>3</v>
      </c>
      <c r="AE60" s="242">
        <v>77</v>
      </c>
      <c r="AF60" s="237">
        <f t="shared" si="15"/>
        <v>3.8961038961038961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3</v>
      </c>
      <c r="Q61" s="232">
        <f>+Ene!K61+Feb!K61+Mar!K61+Abr!K61+May!K61+Jun!K61+Jul!K61+Ago!K61+Set!K61+Oct!K61+Nov!K61+Dic!K61</f>
        <v>4</v>
      </c>
      <c r="R61" s="244">
        <f t="shared" si="10"/>
        <v>9</v>
      </c>
      <c r="S61" s="241">
        <f t="shared" si="11"/>
        <v>44.444444444444443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9</v>
      </c>
      <c r="AB61" s="25">
        <f>+Ene!Q61+Feb!Q61+Mar!Q61+Abr!Q61+May!Q61+Jun!Q61+Jul!Q61+Ago!Q61+Set!Q61+Oct!Q61+Nov!Q61+Dic!Q61</f>
        <v>19</v>
      </c>
      <c r="AC61" s="25">
        <f>+Ene!R61+Feb!R61+Mar!R61+Abr!R61+May!R61+Jun!R61+Jul!R61+Ago!R61+Set!R61+Oct!R61+Nov!R61+Dic!R61</f>
        <v>16</v>
      </c>
      <c r="AD61" s="25">
        <f t="shared" si="14"/>
        <v>44</v>
      </c>
      <c r="AE61" s="242">
        <v>86</v>
      </c>
      <c r="AF61" s="237">
        <f t="shared" si="15"/>
        <v>51.162790697674424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9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2</v>
      </c>
      <c r="AK61" s="25">
        <f t="shared" si="16"/>
        <v>11</v>
      </c>
      <c r="AL61" s="242">
        <f t="shared" si="17"/>
        <v>44</v>
      </c>
      <c r="AM61" s="237">
        <f t="shared" si="18"/>
        <v>25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17</v>
      </c>
      <c r="Q62" s="232">
        <f>+Ene!K62+Feb!K62+Mar!K62+Abr!K62+May!K62+Jun!K62+Jul!K62+Ago!K62+Set!K62+Oct!K62+Nov!K62+Dic!K62</f>
        <v>14</v>
      </c>
      <c r="R62" s="244">
        <f t="shared" si="10"/>
        <v>20</v>
      </c>
      <c r="S62" s="241">
        <f t="shared" si="11"/>
        <v>70</v>
      </c>
      <c r="T62" s="25">
        <f>+Ene!L62+Feb!L62+Mar!L62+Abr!L62+May!L62+Jun!L62+Jul!L62+Ago!L62+Set!L62+Oct!L62+Nov!L62+Dic!L62</f>
        <v>14</v>
      </c>
      <c r="U62" s="25">
        <f>+Ene!M62+Feb!M62+Mar!M62+Abr!M62+May!M62+Jun!M62+Jul!M62+Ago!M62+Set!M62+Oct!M62+Nov!M62+Dic!M62</f>
        <v>19</v>
      </c>
      <c r="V62" s="25">
        <f>+Ene!N62+Feb!N62+Mar!N62+Abr!N62+May!N62+Jun!N62+Jul!N62+Ago!N62+Set!N62+Oct!N62+Nov!N62+Dic!N62</f>
        <v>17</v>
      </c>
      <c r="W62" s="25">
        <f t="shared" si="12"/>
        <v>50</v>
      </c>
      <c r="X62" s="246">
        <f t="shared" si="13"/>
        <v>128</v>
      </c>
      <c r="Y62" s="237">
        <f t="shared" si="8"/>
        <v>39.0625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42</v>
      </c>
      <c r="AB62" s="25">
        <f>+Ene!Q62+Feb!Q62+Mar!Q62+Abr!Q62+May!Q62+Jun!Q62+Jul!Q62+Ago!Q62+Set!Q62+Oct!Q62+Nov!Q62+Dic!Q62</f>
        <v>70</v>
      </c>
      <c r="AC62" s="25">
        <f>+Ene!R62+Feb!R62+Mar!R62+Abr!R62+May!R62+Jun!R62+Jul!R62+Ago!R62+Set!R62+Oct!R62+Nov!R62+Dic!R62</f>
        <v>46</v>
      </c>
      <c r="AD62" s="25">
        <f t="shared" si="14"/>
        <v>158</v>
      </c>
      <c r="AE62" s="242">
        <v>115</v>
      </c>
      <c r="AF62" s="237">
        <f t="shared" si="15"/>
        <v>137.39130434782609</v>
      </c>
      <c r="AG62" s="26">
        <f>+Ene!S62+Feb!S62+Mar!S62+Abr!S62+May!S62+Jun!S62+Jul!S62+Ago!S62+Set!S62+Oct!S62+Nov!S62+Dic!S62</f>
        <v>2</v>
      </c>
      <c r="AH62" s="25">
        <f>+Ene!T62+Feb!T62+Mar!T62+Abr!T62+May!T62+Jun!T62+Jul!T62+Ago!T62+Set!T62+Oct!T62+Nov!T62+Dic!T62</f>
        <v>99</v>
      </c>
      <c r="AI62" s="25">
        <f>+Ene!U62+Feb!U62+Mar!U62+Abr!U62+May!U62+Jun!U62+Jul!U62+Ago!U62+Set!U62+Oct!U62+Nov!U62+Dic!U62</f>
        <v>63</v>
      </c>
      <c r="AJ62" s="25">
        <f>+Ene!V62+Feb!V62+Mar!V62+Abr!V62+May!V62+Jun!V62+Jul!V62+Ago!V62+Set!V62+Oct!V62+Nov!V62+Dic!V62</f>
        <v>15</v>
      </c>
      <c r="AK62" s="25">
        <f t="shared" si="16"/>
        <v>179</v>
      </c>
      <c r="AL62" s="242">
        <f t="shared" si="17"/>
        <v>128</v>
      </c>
      <c r="AM62" s="237">
        <f t="shared" si="18"/>
        <v>139.84375</v>
      </c>
      <c r="AN62" s="253">
        <v>128</v>
      </c>
      <c r="AO62" s="230">
        <f>+Ene!W62+Feb!W62+Mar!W62+Abr!W62+May!W62+Jun!W62+Jul!W62+Ago!W62+Set!W62+Oct!W62+Nov!W62+Dic!W62</f>
        <v>10</v>
      </c>
      <c r="AP62" s="249">
        <f t="shared" si="9"/>
        <v>7.8125</v>
      </c>
      <c r="AQ62" s="17">
        <f>+Ene!X62+Feb!X62+Mar!X62+Abr!X62+May!X62+Jun!X62+Jul!X62+Ago!X62+Set!X62+Oct!X62+Nov!X62+Dic!X62</f>
        <v>10</v>
      </c>
      <c r="AR62" s="249">
        <f t="shared" si="19"/>
        <v>7.8125</v>
      </c>
      <c r="AS62" s="25">
        <f>+Ene!Y62+Feb!Y62+Mar!Y62+Abr!Y62+May!Y62+Jun!Y62+Jul!Y62+Ago!Y62+Set!Y62+Oct!Y62+Nov!Y62+Dic!Y62</f>
        <v>6</v>
      </c>
      <c r="AT62" s="25">
        <f>+Ene!Z62+Feb!Z62+Mar!Z62+Abr!Z62+May!Z62+Jun!Z62+Jul!Z62+Ago!Z62+Set!Z62+Oct!Z62+Nov!Z62+Dic!Z62</f>
        <v>5</v>
      </c>
      <c r="AU62" s="25">
        <f>+Ene!AA62+Feb!AA62+Mar!AA62+Abr!AA62+May!AA62+Jun!AA62+Jul!AA62+Ago!AA62+Set!AA62+Oct!AA62+Nov!AA62+Dic!AA62</f>
        <v>1</v>
      </c>
      <c r="AV62" s="26">
        <f t="shared" si="20"/>
        <v>12</v>
      </c>
      <c r="AW62" s="242">
        <f t="shared" si="21"/>
        <v>128</v>
      </c>
      <c r="AX62" s="237">
        <f t="shared" si="22"/>
        <v>9.375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3</v>
      </c>
      <c r="V63" s="25">
        <f>+Ene!N63+Feb!N63+Mar!N63+Abr!N63+May!N63+Jun!N63+Jul!N63+Ago!N63+Set!N63+Oct!N63+Nov!N63+Dic!N63</f>
        <v>2</v>
      </c>
      <c r="W63" s="25">
        <f t="shared" si="12"/>
        <v>6</v>
      </c>
      <c r="X63" s="246">
        <f t="shared" si="13"/>
        <v>31</v>
      </c>
      <c r="Y63" s="237">
        <f t="shared" si="8"/>
        <v>19.35483870967742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4</v>
      </c>
      <c r="AB63" s="25">
        <f>+Ene!Q63+Feb!Q63+Mar!Q63+Abr!Q63+May!Q63+Jun!Q63+Jul!Q63+Ago!Q63+Set!Q63+Oct!Q63+Nov!Q63+Dic!Q63</f>
        <v>8</v>
      </c>
      <c r="AC63" s="25">
        <f>+Ene!R63+Feb!R63+Mar!R63+Abr!R63+May!R63+Jun!R63+Jul!R63+Ago!R63+Set!R63+Oct!R63+Nov!R63+Dic!R63</f>
        <v>9</v>
      </c>
      <c r="AD63" s="25">
        <f t="shared" si="14"/>
        <v>21</v>
      </c>
      <c r="AE63" s="242">
        <v>135</v>
      </c>
      <c r="AF63" s="237">
        <f t="shared" si="15"/>
        <v>15.555555555555555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6</v>
      </c>
      <c r="Q64" s="232">
        <f>+Ene!K64+Feb!K64+Mar!K64+Abr!K64+May!K64+Jun!K64+Jul!K64+Ago!K64+Set!K64+Oct!K64+Nov!K64+Dic!K64</f>
        <v>4</v>
      </c>
      <c r="R64" s="244">
        <f t="shared" si="10"/>
        <v>7</v>
      </c>
      <c r="S64" s="241">
        <f t="shared" si="11"/>
        <v>57.142857142857139</v>
      </c>
      <c r="T64" s="25">
        <f>+Ene!L64+Feb!L64+Mar!L64+Abr!L64+May!L64+Jun!L64+Jul!L64+Ago!L64+Set!L64+Oct!L64+Nov!L64+Dic!L64</f>
        <v>16</v>
      </c>
      <c r="U64" s="25">
        <f>+Ene!M64+Feb!M64+Mar!M64+Abr!M64+May!M64+Jun!M64+Jul!M64+Ago!M64+Set!M64+Oct!M64+Nov!M64+Dic!M64</f>
        <v>17</v>
      </c>
      <c r="V64" s="25">
        <f>+Ene!N64+Feb!N64+Mar!N64+Abr!N64+May!N64+Jun!N64+Jul!N64+Ago!N64+Set!N64+Oct!N64+Nov!N64+Dic!N64</f>
        <v>15</v>
      </c>
      <c r="W64" s="25">
        <f t="shared" si="12"/>
        <v>48</v>
      </c>
      <c r="X64" s="246">
        <f t="shared" si="13"/>
        <v>93</v>
      </c>
      <c r="Y64" s="237">
        <f t="shared" si="8"/>
        <v>51.612903225806448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7</v>
      </c>
      <c r="AB64" s="25">
        <f>+Ene!Q64+Feb!Q64+Mar!Q64+Abr!Q64+May!Q64+Jun!Q64+Jul!Q64+Ago!Q64+Set!Q64+Oct!Q64+Nov!Q64+Dic!Q64</f>
        <v>40</v>
      </c>
      <c r="AC64" s="25">
        <f>+Ene!R64+Feb!R64+Mar!R64+Abr!R64+May!R64+Jun!R64+Jul!R64+Ago!R64+Set!R64+Oct!R64+Nov!R64+Dic!R64</f>
        <v>42</v>
      </c>
      <c r="AD64" s="25">
        <f t="shared" si="14"/>
        <v>92</v>
      </c>
      <c r="AE64" s="242">
        <v>202</v>
      </c>
      <c r="AF64" s="237">
        <f t="shared" si="15"/>
        <v>45.544554455445549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25</v>
      </c>
      <c r="AI64" s="25">
        <f>+Ene!U64+Feb!U64+Mar!U64+Abr!U64+May!U64+Jun!U64+Jul!U64+Ago!U64+Set!U64+Oct!U64+Nov!U64+Dic!U64</f>
        <v>26</v>
      </c>
      <c r="AJ64" s="25">
        <f>+Ene!V64+Feb!V64+Mar!V64+Abr!V64+May!V64+Jun!V64+Jul!V64+Ago!V64+Set!V64+Oct!V64+Nov!V64+Dic!V64</f>
        <v>8</v>
      </c>
      <c r="AK64" s="25">
        <f t="shared" si="16"/>
        <v>59</v>
      </c>
      <c r="AL64" s="242">
        <f t="shared" si="17"/>
        <v>93</v>
      </c>
      <c r="AM64" s="237">
        <f t="shared" si="18"/>
        <v>63.44086021505376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4</v>
      </c>
      <c r="AU64" s="25">
        <f>+Ene!AA64+Feb!AA64+Mar!AA64+Abr!AA64+May!AA64+Jun!AA64+Jul!AA64+Ago!AA64+Set!AA64+Oct!AA64+Nov!AA64+Dic!AA64</f>
        <v>2</v>
      </c>
      <c r="AV64" s="26">
        <f t="shared" si="20"/>
        <v>6</v>
      </c>
      <c r="AW64" s="242">
        <f t="shared" si="21"/>
        <v>93</v>
      </c>
      <c r="AX64" s="237">
        <f t="shared" si="22"/>
        <v>6.4516129032258061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12</v>
      </c>
      <c r="Q65" s="232">
        <f>+Ene!K65+Feb!K65+Mar!K65+Abr!K65+May!K65+Jun!K65+Jul!K65+Ago!K65+Set!K65+Oct!K65+Nov!K65+Dic!K65</f>
        <v>2</v>
      </c>
      <c r="R65" s="244">
        <f t="shared" si="10"/>
        <v>58</v>
      </c>
      <c r="S65" s="241">
        <f t="shared" si="11"/>
        <v>3.4482758620689653</v>
      </c>
      <c r="T65" s="25">
        <f>+Ene!L65+Feb!L65+Mar!L65+Abr!L65+May!L65+Jun!L65+Jul!L65+Ago!L65+Set!L65+Oct!L65+Nov!L65+Dic!L65</f>
        <v>29</v>
      </c>
      <c r="U65" s="25">
        <f>+Ene!M65+Feb!M65+Mar!M65+Abr!M65+May!M65+Jun!M65+Jul!M65+Ago!M65+Set!M65+Oct!M65+Nov!M65+Dic!M65</f>
        <v>14</v>
      </c>
      <c r="V65" s="25">
        <f>+Ene!N65+Feb!N65+Mar!N65+Abr!N65+May!N65+Jun!N65+Jul!N65+Ago!N65+Set!N65+Oct!N65+Nov!N65+Dic!N65</f>
        <v>17</v>
      </c>
      <c r="W65" s="25">
        <f t="shared" si="12"/>
        <v>60</v>
      </c>
      <c r="X65" s="246">
        <f t="shared" si="13"/>
        <v>226</v>
      </c>
      <c r="Y65" s="237">
        <f t="shared" si="8"/>
        <v>26.548672566371685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34</v>
      </c>
      <c r="AB65" s="25">
        <f>+Ene!Q65+Feb!Q65+Mar!Q65+Abr!Q65+May!Q65+Jun!Q65+Jul!Q65+Ago!Q65+Set!Q65+Oct!Q65+Nov!Q65+Dic!Q65</f>
        <v>137</v>
      </c>
      <c r="AC65" s="25">
        <f>+Ene!R65+Feb!R65+Mar!R65+Abr!R65+May!R65+Jun!R65+Jul!R65+Ago!R65+Set!R65+Oct!R65+Nov!R65+Dic!R65</f>
        <v>74</v>
      </c>
      <c r="AD65" s="25">
        <f t="shared" si="14"/>
        <v>245</v>
      </c>
      <c r="AE65" s="242">
        <v>200</v>
      </c>
      <c r="AF65" s="237">
        <f t="shared" si="15"/>
        <v>122.50000000000001</v>
      </c>
      <c r="AG65" s="26">
        <f>+Ene!S65+Feb!S65+Mar!S65+Abr!S65+May!S65+Jun!S65+Jul!S65+Ago!S65+Set!S65+Oct!S65+Nov!S65+Dic!S65</f>
        <v>2</v>
      </c>
      <c r="AH65" s="25">
        <f>+Ene!T65+Feb!T65+Mar!T65+Abr!T65+May!T65+Jun!T65+Jul!T65+Ago!T65+Set!T65+Oct!T65+Nov!T65+Dic!T65</f>
        <v>81</v>
      </c>
      <c r="AI65" s="25">
        <f>+Ene!U65+Feb!U65+Mar!U65+Abr!U65+May!U65+Jun!U65+Jul!U65+Ago!U65+Set!U65+Oct!U65+Nov!U65+Dic!U65</f>
        <v>85</v>
      </c>
      <c r="AJ65" s="25">
        <f>+Ene!V65+Feb!V65+Mar!V65+Abr!V65+May!V65+Jun!V65+Jul!V65+Ago!V65+Set!V65+Oct!V65+Nov!V65+Dic!V65</f>
        <v>64</v>
      </c>
      <c r="AK65" s="25">
        <f t="shared" si="16"/>
        <v>232</v>
      </c>
      <c r="AL65" s="242">
        <f t="shared" si="17"/>
        <v>226</v>
      </c>
      <c r="AM65" s="237">
        <f t="shared" si="18"/>
        <v>102.65486725663717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9</v>
      </c>
      <c r="AT65" s="25">
        <f>+Ene!Z65+Feb!Z65+Mar!Z65+Abr!Z65+May!Z65+Jun!Z65+Jul!Z65+Ago!Z65+Set!Z65+Oct!Z65+Nov!Z65+Dic!Z65</f>
        <v>15</v>
      </c>
      <c r="AU65" s="25">
        <f>+Ene!AA65+Feb!AA65+Mar!AA65+Abr!AA65+May!AA65+Jun!AA65+Jul!AA65+Ago!AA65+Set!AA65+Oct!AA65+Nov!AA65+Dic!AA65</f>
        <v>7</v>
      </c>
      <c r="AV65" s="26">
        <f t="shared" si="20"/>
        <v>31</v>
      </c>
      <c r="AW65" s="242">
        <f t="shared" si="21"/>
        <v>226</v>
      </c>
      <c r="AX65" s="237">
        <f t="shared" si="22"/>
        <v>13.716814159292035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132</v>
      </c>
      <c r="Q66" s="232">
        <f>+Ene!K66+Feb!K66+Mar!K66+Abr!K66+May!K66+Jun!K66+Jul!K66+Ago!K66+Set!K66+Oct!K66+Nov!K66+Dic!K66</f>
        <v>114</v>
      </c>
      <c r="R66" s="244">
        <f t="shared" si="10"/>
        <v>144</v>
      </c>
      <c r="S66" s="241">
        <f t="shared" si="11"/>
        <v>79.166666666666657</v>
      </c>
      <c r="T66" s="25">
        <f>+Ene!L66+Feb!L66+Mar!L66+Abr!L66+May!L66+Jun!L66+Jul!L66+Ago!L66+Set!L66+Oct!L66+Nov!L66+Dic!L66</f>
        <v>65</v>
      </c>
      <c r="U66" s="25">
        <f>+Ene!M66+Feb!M66+Mar!M66+Abr!M66+May!M66+Jun!M66+Jul!M66+Ago!M66+Set!M66+Oct!M66+Nov!M66+Dic!M66</f>
        <v>89</v>
      </c>
      <c r="V66" s="25">
        <f>+Ene!N66+Feb!N66+Mar!N66+Abr!N66+May!N66+Jun!N66+Jul!N66+Ago!N66+Set!N66+Oct!N66+Nov!N66+Dic!N66</f>
        <v>70</v>
      </c>
      <c r="W66" s="25">
        <f t="shared" si="12"/>
        <v>224</v>
      </c>
      <c r="X66" s="246">
        <f t="shared" si="13"/>
        <v>500</v>
      </c>
      <c r="Y66" s="237">
        <f t="shared" si="8"/>
        <v>44.800000000000004</v>
      </c>
      <c r="Z66" s="26">
        <f>+Ene!O66+Feb!O66+Mar!O66+Abr!O66+May!O66+Jun!O66+Jul!O66+Ago!O66+Set!O66+Oct!O66+Nov!O66+Dic!O66</f>
        <v>2</v>
      </c>
      <c r="AA66" s="25">
        <f>+Ene!P66+Feb!P66+Mar!P66+Abr!P66+May!P66+Jun!P66+Jul!P66+Ago!P66+Set!P66+Oct!P66+Nov!P66+Dic!P66</f>
        <v>108</v>
      </c>
      <c r="AB66" s="25">
        <f>+Ene!Q66+Feb!Q66+Mar!Q66+Abr!Q66+May!Q66+Jun!Q66+Jul!Q66+Ago!Q66+Set!Q66+Oct!Q66+Nov!Q66+Dic!Q66</f>
        <v>415</v>
      </c>
      <c r="AC66" s="25">
        <f>+Ene!R66+Feb!R66+Mar!R66+Abr!R66+May!R66+Jun!R66+Jul!R66+Ago!R66+Set!R66+Oct!R66+Nov!R66+Dic!R66</f>
        <v>229</v>
      </c>
      <c r="AD66" s="25">
        <f t="shared" si="14"/>
        <v>754</v>
      </c>
      <c r="AE66" s="242">
        <v>265</v>
      </c>
      <c r="AF66" s="237">
        <f t="shared" si="15"/>
        <v>284.52830188679241</v>
      </c>
      <c r="AG66" s="26">
        <f>+Ene!S66+Feb!S66+Mar!S66+Abr!S66+May!S66+Jun!S66+Jul!S66+Ago!S66+Set!S66+Oct!S66+Nov!S66+Dic!S66</f>
        <v>116</v>
      </c>
      <c r="AH66" s="25">
        <f>+Ene!T66+Feb!T66+Mar!T66+Abr!T66+May!T66+Jun!T66+Jul!T66+Ago!T66+Set!T66+Oct!T66+Nov!T66+Dic!T66</f>
        <v>204</v>
      </c>
      <c r="AI66" s="25">
        <f>+Ene!U66+Feb!U66+Mar!U66+Abr!U66+May!U66+Jun!U66+Jul!U66+Ago!U66+Set!U66+Oct!U66+Nov!U66+Dic!U66</f>
        <v>151</v>
      </c>
      <c r="AJ66" s="25">
        <f>+Ene!V66+Feb!V66+Mar!V66+Abr!V66+May!V66+Jun!V66+Jul!V66+Ago!V66+Set!V66+Oct!V66+Nov!V66+Dic!V66</f>
        <v>135</v>
      </c>
      <c r="AK66" s="25">
        <f t="shared" si="16"/>
        <v>606</v>
      </c>
      <c r="AL66" s="242">
        <f t="shared" si="17"/>
        <v>500</v>
      </c>
      <c r="AM66" s="237">
        <f t="shared" si="18"/>
        <v>121.2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8</v>
      </c>
      <c r="AT66" s="25">
        <f>+Ene!Z66+Feb!Z66+Mar!Z66+Abr!Z66+May!Z66+Jun!Z66+Jul!Z66+Ago!Z66+Set!Z66+Oct!Z66+Nov!Z66+Dic!Z66</f>
        <v>26</v>
      </c>
      <c r="AU66" s="25">
        <f>+Ene!AA66+Feb!AA66+Mar!AA66+Abr!AA66+May!AA66+Jun!AA66+Jul!AA66+Ago!AA66+Set!AA66+Oct!AA66+Nov!AA66+Dic!AA66</f>
        <v>20</v>
      </c>
      <c r="AV66" s="26">
        <f t="shared" si="20"/>
        <v>54</v>
      </c>
      <c r="AW66" s="242">
        <f t="shared" si="21"/>
        <v>500</v>
      </c>
      <c r="AX66" s="237">
        <f t="shared" si="22"/>
        <v>10.8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4</v>
      </c>
      <c r="Q67" s="232">
        <f>+Ene!K67+Feb!K67+Mar!K67+Abr!K67+May!K67+Jun!K67+Jul!K67+Ago!K67+Set!K67+Oct!K67+Nov!K67+Dic!K67</f>
        <v>6</v>
      </c>
      <c r="R67" s="244">
        <f t="shared" si="10"/>
        <v>9</v>
      </c>
      <c r="S67" s="241">
        <f t="shared" si="11"/>
        <v>66.666666666666657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9</v>
      </c>
      <c r="V67" s="25">
        <f>+Ene!N67+Feb!N67+Mar!N67+Abr!N67+May!N67+Jun!N67+Jul!N67+Ago!N67+Set!N67+Oct!N67+Nov!N67+Dic!N67</f>
        <v>9</v>
      </c>
      <c r="W67" s="25">
        <f t="shared" si="12"/>
        <v>21</v>
      </c>
      <c r="X67" s="246">
        <f t="shared" si="13"/>
        <v>42</v>
      </c>
      <c r="Y67" s="237">
        <f t="shared" si="8"/>
        <v>50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8</v>
      </c>
      <c r="AB67" s="25">
        <f>+Ene!Q67+Feb!Q67+Mar!Q67+Abr!Q67+May!Q67+Jun!Q67+Jul!Q67+Ago!Q67+Set!Q67+Oct!Q67+Nov!Q67+Dic!Q67</f>
        <v>36</v>
      </c>
      <c r="AC67" s="25">
        <f>+Ene!R67+Feb!R67+Mar!R67+Abr!R67+May!R67+Jun!R67+Jul!R67+Ago!R67+Set!R67+Oct!R67+Nov!R67+Dic!R67</f>
        <v>40</v>
      </c>
      <c r="AD67" s="25">
        <f t="shared" si="14"/>
        <v>84</v>
      </c>
      <c r="AE67" s="242">
        <v>108</v>
      </c>
      <c r="AF67" s="237">
        <f t="shared" si="15"/>
        <v>77.777777777777786</v>
      </c>
      <c r="AG67" s="26">
        <f>+Ene!S67+Feb!S67+Mar!S67+Abr!S67+May!S67+Jun!S67+Jul!S67+Ago!S67+Set!S67+Oct!S67+Nov!S67+Dic!S67</f>
        <v>7</v>
      </c>
      <c r="AH67" s="25">
        <f>+Ene!T67+Feb!T67+Mar!T67+Abr!T67+May!T67+Jun!T67+Jul!T67+Ago!T67+Set!T67+Oct!T67+Nov!T67+Dic!T67</f>
        <v>8</v>
      </c>
      <c r="AI67" s="25">
        <f>+Ene!U67+Feb!U67+Mar!U67+Abr!U67+May!U67+Jun!U67+Jul!U67+Ago!U67+Set!U67+Oct!U67+Nov!U67+Dic!U67</f>
        <v>14</v>
      </c>
      <c r="AJ67" s="25">
        <f>+Ene!V67+Feb!V67+Mar!V67+Abr!V67+May!V67+Jun!V67+Jul!V67+Ago!V67+Set!V67+Oct!V67+Nov!V67+Dic!V67</f>
        <v>13</v>
      </c>
      <c r="AK67" s="25">
        <f t="shared" si="16"/>
        <v>42</v>
      </c>
      <c r="AL67" s="242">
        <f t="shared" si="17"/>
        <v>42</v>
      </c>
      <c r="AM67" s="237">
        <f t="shared" si="18"/>
        <v>100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3</v>
      </c>
      <c r="AT67" s="25">
        <f>+Ene!Z67+Feb!Z67+Mar!Z67+Abr!Z67+May!Z67+Jun!Z67+Jul!Z67+Ago!Z67+Set!Z67+Oct!Z67+Nov!Z67+Dic!Z67</f>
        <v>7</v>
      </c>
      <c r="AU67" s="25">
        <f>+Ene!AA67+Feb!AA67+Mar!AA67+Abr!AA67+May!AA67+Jun!AA67+Jul!AA67+Ago!AA67+Set!AA67+Oct!AA67+Nov!AA67+Dic!AA67</f>
        <v>9</v>
      </c>
      <c r="AV67" s="26">
        <f t="shared" si="20"/>
        <v>19</v>
      </c>
      <c r="AW67" s="242">
        <f t="shared" si="21"/>
        <v>42</v>
      </c>
      <c r="AX67" s="237">
        <f t="shared" si="22"/>
        <v>45.238095238095241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71</v>
      </c>
      <c r="Q68" s="232">
        <f>+Ene!K68+Feb!K68+Mar!K68+Abr!K68+May!K68+Jun!K68+Jul!K68+Ago!K68+Set!K68+Oct!K68+Nov!K68+Dic!K68</f>
        <v>47</v>
      </c>
      <c r="R68" s="244">
        <f t="shared" si="10"/>
        <v>101</v>
      </c>
      <c r="S68" s="241">
        <f t="shared" si="11"/>
        <v>46.534653465346537</v>
      </c>
      <c r="T68" s="25">
        <f>+Ene!L68+Feb!L68+Mar!L68+Abr!L68+May!L68+Jun!L68+Jul!L68+Ago!L68+Set!L68+Oct!L68+Nov!L68+Dic!L68</f>
        <v>58</v>
      </c>
      <c r="U68" s="25">
        <f>+Ene!M68+Feb!M68+Mar!M68+Abr!M68+May!M68+Jun!M68+Jul!M68+Ago!M68+Set!M68+Oct!M68+Nov!M68+Dic!M68</f>
        <v>55</v>
      </c>
      <c r="V68" s="25">
        <f>+Ene!N68+Feb!N68+Mar!N68+Abr!N68+May!N68+Jun!N68+Jul!N68+Ago!N68+Set!N68+Oct!N68+Nov!N68+Dic!N68</f>
        <v>51</v>
      </c>
      <c r="W68" s="25">
        <f t="shared" si="12"/>
        <v>164</v>
      </c>
      <c r="X68" s="246">
        <f t="shared" si="13"/>
        <v>397</v>
      </c>
      <c r="Y68" s="237">
        <f t="shared" si="8"/>
        <v>41.309823677581861</v>
      </c>
      <c r="Z68" s="26">
        <f>+Ene!O68+Feb!O68+Mar!O68+Abr!O68+May!O68+Jun!O68+Jul!O68+Ago!O68+Set!O68+Oct!O68+Nov!O68+Dic!O68</f>
        <v>5</v>
      </c>
      <c r="AA68" s="25">
        <f>+Ene!P68+Feb!P68+Mar!P68+Abr!P68+May!P68+Jun!P68+Jul!P68+Ago!P68+Set!P68+Oct!P68+Nov!P68+Dic!P68</f>
        <v>74</v>
      </c>
      <c r="AB68" s="25">
        <f>+Ene!Q68+Feb!Q68+Mar!Q68+Abr!Q68+May!Q68+Jun!Q68+Jul!Q68+Ago!Q68+Set!Q68+Oct!Q68+Nov!Q68+Dic!Q68</f>
        <v>279</v>
      </c>
      <c r="AC68" s="25">
        <f>+Ene!R68+Feb!R68+Mar!R68+Abr!R68+May!R68+Jun!R68+Jul!R68+Ago!R68+Set!R68+Oct!R68+Nov!R68+Dic!R68</f>
        <v>138</v>
      </c>
      <c r="AD68" s="25">
        <f t="shared" si="14"/>
        <v>496</v>
      </c>
      <c r="AE68" s="242">
        <v>217</v>
      </c>
      <c r="AF68" s="237">
        <f t="shared" si="15"/>
        <v>228.57142857142856</v>
      </c>
      <c r="AG68" s="26">
        <f>+Ene!S68+Feb!S68+Mar!S68+Abr!S68+May!S68+Jun!S68+Jul!S68+Ago!S68+Set!S68+Oct!S68+Nov!S68+Dic!S68</f>
        <v>8</v>
      </c>
      <c r="AH68" s="25">
        <f>+Ene!T68+Feb!T68+Mar!T68+Abr!T68+May!T68+Jun!T68+Jul!T68+Ago!T68+Set!T68+Oct!T68+Nov!T68+Dic!T68</f>
        <v>35</v>
      </c>
      <c r="AI68" s="25">
        <f>+Ene!U68+Feb!U68+Mar!U68+Abr!U68+May!U68+Jun!U68+Jul!U68+Ago!U68+Set!U68+Oct!U68+Nov!U68+Dic!U68</f>
        <v>32</v>
      </c>
      <c r="AJ68" s="25">
        <f>+Ene!V68+Feb!V68+Mar!V68+Abr!V68+May!V68+Jun!V68+Jul!V68+Ago!V68+Set!V68+Oct!V68+Nov!V68+Dic!V68</f>
        <v>21</v>
      </c>
      <c r="AK68" s="25">
        <f t="shared" si="16"/>
        <v>96</v>
      </c>
      <c r="AL68" s="242">
        <f t="shared" si="17"/>
        <v>397</v>
      </c>
      <c r="AM68" s="237">
        <f t="shared" si="18"/>
        <v>24.181360201511335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4</v>
      </c>
      <c r="AT68" s="25">
        <f>+Ene!Z68+Feb!Z68+Mar!Z68+Abr!Z68+May!Z68+Jun!Z68+Jul!Z68+Ago!Z68+Set!Z68+Oct!Z68+Nov!Z68+Dic!Z68</f>
        <v>14</v>
      </c>
      <c r="AU68" s="25">
        <f>+Ene!AA68+Feb!AA68+Mar!AA68+Abr!AA68+May!AA68+Jun!AA68+Jul!AA68+Ago!AA68+Set!AA68+Oct!AA68+Nov!AA68+Dic!AA68</f>
        <v>5</v>
      </c>
      <c r="AV68" s="26">
        <f t="shared" si="20"/>
        <v>23</v>
      </c>
      <c r="AW68" s="242">
        <f t="shared" si="21"/>
        <v>397</v>
      </c>
      <c r="AX68" s="237">
        <f t="shared" si="22"/>
        <v>5.7934508816120909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3</v>
      </c>
      <c r="Q69" s="232">
        <f>+Ene!K69+Feb!K69+Mar!K69+Abr!K69+May!K69+Jun!K69+Jul!K69+Ago!K69+Set!K69+Oct!K69+Nov!K69+Dic!K69</f>
        <v>4</v>
      </c>
      <c r="R69" s="244">
        <f t="shared" si="10"/>
        <v>10</v>
      </c>
      <c r="S69" s="241">
        <f t="shared" si="11"/>
        <v>40</v>
      </c>
      <c r="T69" s="25">
        <f>+Ene!L69+Feb!L69+Mar!L69+Abr!L69+May!L69+Jun!L69+Jul!L69+Ago!L69+Set!L69+Oct!L69+Nov!L69+Dic!L69</f>
        <v>9</v>
      </c>
      <c r="U69" s="25">
        <f>+Ene!M69+Feb!M69+Mar!M69+Abr!M69+May!M69+Jun!M69+Jul!M69+Ago!M69+Set!M69+Oct!M69+Nov!M69+Dic!M69</f>
        <v>9</v>
      </c>
      <c r="V69" s="25">
        <f>+Ene!N69+Feb!N69+Mar!N69+Abr!N69+May!N69+Jun!N69+Jul!N69+Ago!N69+Set!N69+Oct!N69+Nov!N69+Dic!N69</f>
        <v>2</v>
      </c>
      <c r="W69" s="25">
        <f t="shared" si="12"/>
        <v>20</v>
      </c>
      <c r="X69" s="246">
        <f t="shared" si="13"/>
        <v>28</v>
      </c>
      <c r="Y69" s="237">
        <f t="shared" si="8"/>
        <v>71.428571428571431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7</v>
      </c>
      <c r="AB69" s="25">
        <f>+Ene!Q69+Feb!Q69+Mar!Q69+Abr!Q69+May!Q69+Jun!Q69+Jul!Q69+Ago!Q69+Set!Q69+Oct!Q69+Nov!Q69+Dic!Q69</f>
        <v>25</v>
      </c>
      <c r="AC69" s="25">
        <f>+Ene!R69+Feb!R69+Mar!R69+Abr!R69+May!R69+Jun!R69+Jul!R69+Ago!R69+Set!R69+Oct!R69+Nov!R69+Dic!R69</f>
        <v>17</v>
      </c>
      <c r="AD69" s="25">
        <f t="shared" si="14"/>
        <v>49</v>
      </c>
      <c r="AE69" s="242">
        <v>73</v>
      </c>
      <c r="AF69" s="237">
        <f t="shared" si="15"/>
        <v>67.123287671232873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3</v>
      </c>
      <c r="AI69" s="25">
        <f>+Ene!U69+Feb!U69+Mar!U69+Abr!U69+May!U69+Jun!U69+Jul!U69+Ago!U69+Set!U69+Oct!U69+Nov!U69+Dic!U69</f>
        <v>5</v>
      </c>
      <c r="AJ69" s="25">
        <f>+Ene!V69+Feb!V69+Mar!V69+Abr!V69+May!V69+Jun!V69+Jul!V69+Ago!V69+Set!V69+Oct!V69+Nov!V69+Dic!V69</f>
        <v>5</v>
      </c>
      <c r="AK69" s="25">
        <f t="shared" si="16"/>
        <v>16</v>
      </c>
      <c r="AL69" s="242">
        <f t="shared" si="17"/>
        <v>28</v>
      </c>
      <c r="AM69" s="237">
        <f t="shared" si="18"/>
        <v>57.142857142857139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1</v>
      </c>
      <c r="AW69" s="242">
        <f t="shared" si="21"/>
        <v>28</v>
      </c>
      <c r="AX69" s="237">
        <f t="shared" si="22"/>
        <v>3.5714285714285712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6</v>
      </c>
      <c r="Q70" s="232">
        <f>+Ene!K70+Feb!K70+Mar!K70+Abr!K70+May!K70+Jun!K70+Jul!K70+Ago!K70+Set!K70+Oct!K70+Nov!K70+Dic!K70</f>
        <v>6</v>
      </c>
      <c r="R70" s="244">
        <f t="shared" ref="R70:R133" si="23">+J70</f>
        <v>12</v>
      </c>
      <c r="S70" s="241">
        <f t="shared" ref="S70:S133" si="24">IFERROR(Q70/R70,0)*100</f>
        <v>50</v>
      </c>
      <c r="T70" s="25">
        <f>+Ene!L70+Feb!L70+Mar!L70+Abr!L70+May!L70+Jun!L70+Jul!L70+Ago!L70+Set!L70+Oct!L70+Nov!L70+Dic!L70</f>
        <v>8</v>
      </c>
      <c r="U70" s="25">
        <f>+Ene!M70+Feb!M70+Mar!M70+Abr!M70+May!M70+Jun!M70+Jul!M70+Ago!M70+Set!M70+Oct!M70+Nov!M70+Dic!M70</f>
        <v>9</v>
      </c>
      <c r="V70" s="25">
        <f>+Ene!N70+Feb!N70+Mar!N70+Abr!N70+May!N70+Jun!N70+Jul!N70+Ago!N70+Set!N70+Oct!N70+Nov!N70+Dic!N70</f>
        <v>8</v>
      </c>
      <c r="W70" s="25">
        <f t="shared" ref="W70:W133" si="25">SUM(T70:V70)</f>
        <v>25</v>
      </c>
      <c r="X70" s="246">
        <f t="shared" ref="X70:X133" si="26">+O70</f>
        <v>51</v>
      </c>
      <c r="Y70" s="237">
        <f t="shared" ref="Y70:Y133" si="27">IFERROR(W70/X70,0)*100</f>
        <v>49.019607843137251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12</v>
      </c>
      <c r="AB70" s="25">
        <f>+Ene!Q70+Feb!Q70+Mar!Q70+Abr!Q70+May!Q70+Jun!Q70+Jul!Q70+Ago!Q70+Set!Q70+Oct!Q70+Nov!Q70+Dic!Q70</f>
        <v>21</v>
      </c>
      <c r="AC70" s="25">
        <f>+Ene!R70+Feb!R70+Mar!R70+Abr!R70+May!R70+Jun!R70+Jul!R70+Ago!R70+Set!R70+Oct!R70+Nov!R70+Dic!R70</f>
        <v>23</v>
      </c>
      <c r="AD70" s="25">
        <f t="shared" ref="AD70:AD133" si="28">SUM(Z70:AC70)</f>
        <v>56</v>
      </c>
      <c r="AE70" s="242">
        <v>80</v>
      </c>
      <c r="AF70" s="237">
        <f t="shared" ref="AF70:AF133" si="29">IFERROR(AD70/AE70,0)*100</f>
        <v>70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7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17</v>
      </c>
      <c r="AL70" s="242">
        <f t="shared" ref="AL70:AL133" si="31">+X70</f>
        <v>51</v>
      </c>
      <c r="AM70" s="237">
        <f t="shared" ref="AM70:AM133" si="32">IFERROR(AK70/AL70,0)*100</f>
        <v>33.333333333333329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4</v>
      </c>
      <c r="Q71" s="232">
        <f>+Ene!K71+Feb!K71+Mar!K71+Abr!K71+May!K71+Jun!K71+Jul!K71+Ago!K71+Set!K71+Oct!K71+Nov!K71+Dic!K71</f>
        <v>6</v>
      </c>
      <c r="R71" s="244">
        <f t="shared" si="23"/>
        <v>14</v>
      </c>
      <c r="S71" s="241">
        <f t="shared" si="24"/>
        <v>42.857142857142854</v>
      </c>
      <c r="T71" s="25">
        <f>+Ene!L71+Feb!L71+Mar!L71+Abr!L71+May!L71+Jun!L71+Jul!L71+Ago!L71+Set!L71+Oct!L71+Nov!L71+Dic!L71</f>
        <v>9</v>
      </c>
      <c r="U71" s="25">
        <f>+Ene!M71+Feb!M71+Mar!M71+Abr!M71+May!M71+Jun!M71+Jul!M71+Ago!M71+Set!M71+Oct!M71+Nov!M71+Dic!M71</f>
        <v>9</v>
      </c>
      <c r="V71" s="25">
        <f>+Ene!N71+Feb!N71+Mar!N71+Abr!N71+May!N71+Jun!N71+Jul!N71+Ago!N71+Set!N71+Oct!N71+Nov!N71+Dic!N71</f>
        <v>9</v>
      </c>
      <c r="W71" s="25">
        <f t="shared" si="25"/>
        <v>27</v>
      </c>
      <c r="X71" s="246">
        <f t="shared" si="26"/>
        <v>48</v>
      </c>
      <c r="Y71" s="237">
        <f t="shared" si="27"/>
        <v>56.25</v>
      </c>
      <c r="Z71" s="26">
        <f>+Ene!O71+Feb!O71+Mar!O71+Abr!O71+May!O71+Jun!O71+Jul!O71+Ago!O71+Set!O71+Oct!O71+Nov!O71+Dic!O71</f>
        <v>1</v>
      </c>
      <c r="AA71" s="25">
        <f>+Ene!P71+Feb!P71+Mar!P71+Abr!P71+May!P71+Jun!P71+Jul!P71+Ago!P71+Set!P71+Oct!P71+Nov!P71+Dic!P71</f>
        <v>14</v>
      </c>
      <c r="AB71" s="25">
        <f>+Ene!Q71+Feb!Q71+Mar!Q71+Abr!Q71+May!Q71+Jun!Q71+Jul!Q71+Ago!Q71+Set!Q71+Oct!Q71+Nov!Q71+Dic!Q71</f>
        <v>24</v>
      </c>
      <c r="AC71" s="25">
        <f>+Ene!R71+Feb!R71+Mar!R71+Abr!R71+May!R71+Jun!R71+Jul!R71+Ago!R71+Set!R71+Oct!R71+Nov!R71+Dic!R71</f>
        <v>16</v>
      </c>
      <c r="AD71" s="25">
        <f t="shared" si="28"/>
        <v>55</v>
      </c>
      <c r="AE71" s="242">
        <v>114</v>
      </c>
      <c r="AF71" s="237">
        <f t="shared" si="29"/>
        <v>48.245614035087719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8</v>
      </c>
      <c r="AI71" s="25">
        <f>+Ene!U71+Feb!U71+Mar!U71+Abr!U71+May!U71+Jun!U71+Jul!U71+Ago!U71+Set!U71+Oct!U71+Nov!U71+Dic!U71</f>
        <v>16</v>
      </c>
      <c r="AJ71" s="25">
        <f>+Ene!V71+Feb!V71+Mar!V71+Abr!V71+May!V71+Jun!V71+Jul!V71+Ago!V71+Set!V71+Oct!V71+Nov!V71+Dic!V71</f>
        <v>21</v>
      </c>
      <c r="AK71" s="25">
        <f t="shared" si="30"/>
        <v>45</v>
      </c>
      <c r="AL71" s="242">
        <f t="shared" si="31"/>
        <v>48</v>
      </c>
      <c r="AM71" s="237">
        <f t="shared" si="32"/>
        <v>93.75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28</v>
      </c>
      <c r="Q72" s="232">
        <f>+Ene!K72+Feb!K72+Mar!K72+Abr!K72+May!K72+Jun!K72+Jul!K72+Ago!K72+Set!K72+Oct!K72+Nov!K72+Dic!K72</f>
        <v>21</v>
      </c>
      <c r="R72" s="244">
        <f t="shared" si="23"/>
        <v>48</v>
      </c>
      <c r="S72" s="241">
        <f t="shared" si="24"/>
        <v>43.75</v>
      </c>
      <c r="T72" s="25">
        <f>+Ene!L72+Feb!L72+Mar!L72+Abr!L72+May!L72+Jun!L72+Jul!L72+Ago!L72+Set!L72+Oct!L72+Nov!L72+Dic!L72</f>
        <v>24</v>
      </c>
      <c r="U72" s="25">
        <f>+Ene!M72+Feb!M72+Mar!M72+Abr!M72+May!M72+Jun!M72+Jul!M72+Ago!M72+Set!M72+Oct!M72+Nov!M72+Dic!M72</f>
        <v>36</v>
      </c>
      <c r="V72" s="25">
        <f>+Ene!N72+Feb!N72+Mar!N72+Abr!N72+May!N72+Jun!N72+Jul!N72+Ago!N72+Set!N72+Oct!N72+Nov!N72+Dic!N72</f>
        <v>28</v>
      </c>
      <c r="W72" s="25">
        <f t="shared" si="25"/>
        <v>88</v>
      </c>
      <c r="X72" s="246">
        <f t="shared" si="26"/>
        <v>174</v>
      </c>
      <c r="Y72" s="237">
        <f t="shared" si="27"/>
        <v>50.574712643678168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32</v>
      </c>
      <c r="AB72" s="25">
        <f>+Ene!Q72+Feb!Q72+Mar!Q72+Abr!Q72+May!Q72+Jun!Q72+Jul!Q72+Ago!Q72+Set!Q72+Oct!Q72+Nov!Q72+Dic!Q72</f>
        <v>120</v>
      </c>
      <c r="AC72" s="25">
        <f>+Ene!R72+Feb!R72+Mar!R72+Abr!R72+May!R72+Jun!R72+Jul!R72+Ago!R72+Set!R72+Oct!R72+Nov!R72+Dic!R72</f>
        <v>58</v>
      </c>
      <c r="AD72" s="25">
        <f t="shared" si="28"/>
        <v>210</v>
      </c>
      <c r="AE72" s="242">
        <v>73</v>
      </c>
      <c r="AF72" s="237">
        <f t="shared" si="29"/>
        <v>287.67123287671234</v>
      </c>
      <c r="AG72" s="26">
        <f>+Ene!S72+Feb!S72+Mar!S72+Abr!S72+May!S72+Jun!S72+Jul!S72+Ago!S72+Set!S72+Oct!S72+Nov!S72+Dic!S72</f>
        <v>14</v>
      </c>
      <c r="AH72" s="25">
        <f>+Ene!T72+Feb!T72+Mar!T72+Abr!T72+May!T72+Jun!T72+Jul!T72+Ago!T72+Set!T72+Oct!T72+Nov!T72+Dic!T72</f>
        <v>8</v>
      </c>
      <c r="AI72" s="25">
        <f>+Ene!U72+Feb!U72+Mar!U72+Abr!U72+May!U72+Jun!U72+Jul!U72+Ago!U72+Set!U72+Oct!U72+Nov!U72+Dic!U72</f>
        <v>15</v>
      </c>
      <c r="AJ72" s="25">
        <f>+Ene!V72+Feb!V72+Mar!V72+Abr!V72+May!V72+Jun!V72+Jul!V72+Ago!V72+Set!V72+Oct!V72+Nov!V72+Dic!V72</f>
        <v>12</v>
      </c>
      <c r="AK72" s="25">
        <f t="shared" si="30"/>
        <v>49</v>
      </c>
      <c r="AL72" s="242">
        <f t="shared" si="31"/>
        <v>174</v>
      </c>
      <c r="AM72" s="237">
        <f t="shared" si="32"/>
        <v>28.160919540229884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2</v>
      </c>
      <c r="AV72" s="26">
        <f t="shared" si="35"/>
        <v>4</v>
      </c>
      <c r="AW72" s="242">
        <f t="shared" si="36"/>
        <v>174</v>
      </c>
      <c r="AX72" s="237">
        <f t="shared" si="37"/>
        <v>2.2988505747126435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19</v>
      </c>
      <c r="Q73" s="232">
        <f>+Ene!K73+Feb!K73+Mar!K73+Abr!K73+May!K73+Jun!K73+Jul!K73+Ago!K73+Set!K73+Oct!K73+Nov!K73+Dic!K73</f>
        <v>16</v>
      </c>
      <c r="R73" s="244">
        <f t="shared" si="23"/>
        <v>61</v>
      </c>
      <c r="S73" s="241">
        <f t="shared" si="24"/>
        <v>26.229508196721312</v>
      </c>
      <c r="T73" s="25">
        <f>+Ene!L73+Feb!L73+Mar!L73+Abr!L73+May!L73+Jun!L73+Jul!L73+Ago!L73+Set!L73+Oct!L73+Nov!L73+Dic!L73</f>
        <v>41</v>
      </c>
      <c r="U73" s="25">
        <f>+Ene!M73+Feb!M73+Mar!M73+Abr!M73+May!M73+Jun!M73+Jul!M73+Ago!M73+Set!M73+Oct!M73+Nov!M73+Dic!M73</f>
        <v>29</v>
      </c>
      <c r="V73" s="25">
        <f>+Ene!N73+Feb!N73+Mar!N73+Abr!N73+May!N73+Jun!N73+Jul!N73+Ago!N73+Set!N73+Oct!N73+Nov!N73+Dic!N73</f>
        <v>23</v>
      </c>
      <c r="W73" s="25">
        <f t="shared" si="25"/>
        <v>93</v>
      </c>
      <c r="X73" s="246">
        <f t="shared" si="26"/>
        <v>200</v>
      </c>
      <c r="Y73" s="237">
        <f t="shared" si="27"/>
        <v>46.5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28</v>
      </c>
      <c r="AB73" s="25">
        <f>+Ene!Q73+Feb!Q73+Mar!Q73+Abr!Q73+May!Q73+Jun!Q73+Jul!Q73+Ago!Q73+Set!Q73+Oct!Q73+Nov!Q73+Dic!Q73</f>
        <v>149</v>
      </c>
      <c r="AC73" s="25">
        <f>+Ene!R73+Feb!R73+Mar!R73+Abr!R73+May!R73+Jun!R73+Jul!R73+Ago!R73+Set!R73+Oct!R73+Nov!R73+Dic!R73</f>
        <v>52</v>
      </c>
      <c r="AD73" s="25">
        <f t="shared" si="28"/>
        <v>229</v>
      </c>
      <c r="AE73" s="242">
        <v>89</v>
      </c>
      <c r="AF73" s="237">
        <f t="shared" si="29"/>
        <v>257.30337078651684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11</v>
      </c>
      <c r="AJ73" s="25">
        <f>+Ene!V73+Feb!V73+Mar!V73+Abr!V73+May!V73+Jun!V73+Jul!V73+Ago!V73+Set!V73+Oct!V73+Nov!V73+Dic!V73</f>
        <v>3</v>
      </c>
      <c r="AK73" s="25">
        <f t="shared" si="30"/>
        <v>21</v>
      </c>
      <c r="AL73" s="242">
        <f t="shared" si="31"/>
        <v>200</v>
      </c>
      <c r="AM73" s="237">
        <f t="shared" si="32"/>
        <v>10.5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12</v>
      </c>
      <c r="Q74" s="232">
        <f>+Ene!K74+Feb!K74+Mar!K74+Abr!K74+May!K74+Jun!K74+Jul!K74+Ago!K74+Set!K74+Oct!K74+Nov!K74+Dic!K74</f>
        <v>8</v>
      </c>
      <c r="R74" s="244">
        <f t="shared" si="23"/>
        <v>26</v>
      </c>
      <c r="S74" s="241">
        <f t="shared" si="24"/>
        <v>30.76923076923077</v>
      </c>
      <c r="T74" s="25">
        <f>+Ene!L74+Feb!L74+Mar!L74+Abr!L74+May!L74+Jun!L74+Jul!L74+Ago!L74+Set!L74+Oct!L74+Nov!L74+Dic!L74</f>
        <v>15</v>
      </c>
      <c r="U74" s="25">
        <f>+Ene!M74+Feb!M74+Mar!M74+Abr!M74+May!M74+Jun!M74+Jul!M74+Ago!M74+Set!M74+Oct!M74+Nov!M74+Dic!M74</f>
        <v>13</v>
      </c>
      <c r="V74" s="25">
        <f>+Ene!N74+Feb!N74+Mar!N74+Abr!N74+May!N74+Jun!N74+Jul!N74+Ago!N74+Set!N74+Oct!N74+Nov!N74+Dic!N74</f>
        <v>17</v>
      </c>
      <c r="W74" s="25">
        <f t="shared" si="25"/>
        <v>45</v>
      </c>
      <c r="X74" s="246">
        <f t="shared" si="26"/>
        <v>86</v>
      </c>
      <c r="Y74" s="237">
        <f t="shared" si="27"/>
        <v>52.325581395348841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21</v>
      </c>
      <c r="AB74" s="25">
        <f>+Ene!Q74+Feb!Q74+Mar!Q74+Abr!Q74+May!Q74+Jun!Q74+Jul!Q74+Ago!Q74+Set!Q74+Oct!Q74+Nov!Q74+Dic!Q74</f>
        <v>54</v>
      </c>
      <c r="AC74" s="25">
        <f>+Ene!R74+Feb!R74+Mar!R74+Abr!R74+May!R74+Jun!R74+Jul!R74+Ago!R74+Set!R74+Oct!R74+Nov!R74+Dic!R74</f>
        <v>38</v>
      </c>
      <c r="AD74" s="25">
        <f t="shared" si="28"/>
        <v>113</v>
      </c>
      <c r="AE74" s="242">
        <v>38</v>
      </c>
      <c r="AF74" s="237">
        <f t="shared" si="29"/>
        <v>297.36842105263162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4</v>
      </c>
      <c r="AI74" s="25">
        <f>+Ene!U74+Feb!U74+Mar!U74+Abr!U74+May!U74+Jun!U74+Jul!U74+Ago!U74+Set!U74+Oct!U74+Nov!U74+Dic!U74</f>
        <v>3</v>
      </c>
      <c r="AJ74" s="25">
        <f>+Ene!V74+Feb!V74+Mar!V74+Abr!V74+May!V74+Jun!V74+Jul!V74+Ago!V74+Set!V74+Oct!V74+Nov!V74+Dic!V74</f>
        <v>0</v>
      </c>
      <c r="AK74" s="25">
        <f t="shared" si="30"/>
        <v>7</v>
      </c>
      <c r="AL74" s="242">
        <f t="shared" si="31"/>
        <v>86</v>
      </c>
      <c r="AM74" s="237">
        <f t="shared" si="32"/>
        <v>8.1395348837209305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5</v>
      </c>
      <c r="Q75" s="232">
        <f>+Ene!K75+Feb!K75+Mar!K75+Abr!K75+May!K75+Jun!K75+Jul!K75+Ago!K75+Set!K75+Oct!K75+Nov!K75+Dic!K75</f>
        <v>5</v>
      </c>
      <c r="R75" s="244">
        <f t="shared" si="23"/>
        <v>4</v>
      </c>
      <c r="S75" s="241">
        <f t="shared" si="24"/>
        <v>125</v>
      </c>
      <c r="T75" s="25">
        <f>+Ene!L75+Feb!L75+Mar!L75+Abr!L75+May!L75+Jun!L75+Jul!L75+Ago!L75+Set!L75+Oct!L75+Nov!L75+Dic!L75</f>
        <v>4</v>
      </c>
      <c r="U75" s="25">
        <f>+Ene!M75+Feb!M75+Mar!M75+Abr!M75+May!M75+Jun!M75+Jul!M75+Ago!M75+Set!M75+Oct!M75+Nov!M75+Dic!M75</f>
        <v>11</v>
      </c>
      <c r="V75" s="25">
        <f>+Ene!N75+Feb!N75+Mar!N75+Abr!N75+May!N75+Jun!N75+Jul!N75+Ago!N75+Set!N75+Oct!N75+Nov!N75+Dic!N75</f>
        <v>5</v>
      </c>
      <c r="W75" s="25">
        <f t="shared" si="25"/>
        <v>20</v>
      </c>
      <c r="X75" s="246">
        <f t="shared" si="26"/>
        <v>34</v>
      </c>
      <c r="Y75" s="237">
        <f t="shared" si="27"/>
        <v>58.82352941176471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10</v>
      </c>
      <c r="AC75" s="25">
        <f>+Ene!R75+Feb!R75+Mar!R75+Abr!R75+May!R75+Jun!R75+Jul!R75+Ago!R75+Set!R75+Oct!R75+Nov!R75+Dic!R75</f>
        <v>9</v>
      </c>
      <c r="AD75" s="25">
        <f t="shared" si="28"/>
        <v>20</v>
      </c>
      <c r="AE75" s="242">
        <v>108</v>
      </c>
      <c r="AF75" s="237">
        <f t="shared" si="29"/>
        <v>18.518518518518519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11</v>
      </c>
      <c r="AJ75" s="25">
        <f>+Ene!V75+Feb!V75+Mar!V75+Abr!V75+May!V75+Jun!V75+Jul!V75+Ago!V75+Set!V75+Oct!V75+Nov!V75+Dic!V75</f>
        <v>23</v>
      </c>
      <c r="AK75" s="25">
        <f t="shared" si="30"/>
        <v>49</v>
      </c>
      <c r="AL75" s="242">
        <f t="shared" si="31"/>
        <v>34</v>
      </c>
      <c r="AM75" s="237">
        <f t="shared" si="32"/>
        <v>144.11764705882354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2</v>
      </c>
      <c r="AT75" s="25">
        <f>+Ene!Z75+Feb!Z75+Mar!Z75+Abr!Z75+May!Z75+Jun!Z75+Jul!Z75+Ago!Z75+Set!Z75+Oct!Z75+Nov!Z75+Dic!Z75</f>
        <v>1</v>
      </c>
      <c r="AU75" s="25">
        <f>+Ene!AA75+Feb!AA75+Mar!AA75+Abr!AA75+May!AA75+Jun!AA75+Jul!AA75+Ago!AA75+Set!AA75+Oct!AA75+Nov!AA75+Dic!AA75</f>
        <v>3</v>
      </c>
      <c r="AV75" s="26">
        <f t="shared" si="35"/>
        <v>6</v>
      </c>
      <c r="AW75" s="242">
        <f t="shared" si="36"/>
        <v>34</v>
      </c>
      <c r="AX75" s="237">
        <f t="shared" si="37"/>
        <v>17.647058823529413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4</v>
      </c>
      <c r="Q76" s="232">
        <f>+Ene!K76+Feb!K76+Mar!K76+Abr!K76+May!K76+Jun!K76+Jul!K76+Ago!K76+Set!K76+Oct!K76+Nov!K76+Dic!K76</f>
        <v>4</v>
      </c>
      <c r="R76" s="244">
        <f t="shared" si="23"/>
        <v>17</v>
      </c>
      <c r="S76" s="241">
        <f t="shared" si="24"/>
        <v>23.52941176470588</v>
      </c>
      <c r="T76" s="25">
        <f>+Ene!L76+Feb!L76+Mar!L76+Abr!L76+May!L76+Jun!L76+Jul!L76+Ago!L76+Set!L76+Oct!L76+Nov!L76+Dic!L76</f>
        <v>5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2</v>
      </c>
      <c r="W76" s="25">
        <f t="shared" si="25"/>
        <v>11</v>
      </c>
      <c r="X76" s="246">
        <f t="shared" si="26"/>
        <v>32</v>
      </c>
      <c r="Y76" s="237">
        <f t="shared" si="27"/>
        <v>34.375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4</v>
      </c>
      <c r="AB76" s="25">
        <f>+Ene!Q76+Feb!Q76+Mar!Q76+Abr!Q76+May!Q76+Jun!Q76+Jul!Q76+Ago!Q76+Set!Q76+Oct!Q76+Nov!Q76+Dic!Q76</f>
        <v>14</v>
      </c>
      <c r="AC76" s="25">
        <f>+Ene!R76+Feb!R76+Mar!R76+Abr!R76+May!R76+Jun!R76+Jul!R76+Ago!R76+Set!R76+Oct!R76+Nov!R76+Dic!R76</f>
        <v>9</v>
      </c>
      <c r="AD76" s="25">
        <f t="shared" si="28"/>
        <v>27</v>
      </c>
      <c r="AE76" s="242">
        <v>26</v>
      </c>
      <c r="AF76" s="237">
        <f t="shared" si="29"/>
        <v>103.84615384615385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1</v>
      </c>
      <c r="AJ76" s="25">
        <f>+Ene!V76+Feb!V76+Mar!V76+Abr!V76+May!V76+Jun!V76+Jul!V76+Ago!V76+Set!V76+Oct!V76+Nov!V76+Dic!V76</f>
        <v>3</v>
      </c>
      <c r="AK76" s="25">
        <f t="shared" si="30"/>
        <v>4</v>
      </c>
      <c r="AL76" s="242">
        <f t="shared" si="31"/>
        <v>32</v>
      </c>
      <c r="AM76" s="237">
        <f t="shared" si="32"/>
        <v>12.5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3</v>
      </c>
      <c r="AB77" s="25">
        <f>+Ene!Q77+Feb!Q77+Mar!Q77+Abr!Q77+May!Q77+Jun!Q77+Jul!Q77+Ago!Q77+Set!Q77+Oct!Q77+Nov!Q77+Dic!Q77</f>
        <v>8</v>
      </c>
      <c r="AC77" s="25">
        <f>+Ene!R77+Feb!R77+Mar!R77+Abr!R77+May!R77+Jun!R77+Jul!R77+Ago!R77+Set!R77+Oct!R77+Nov!R77+Dic!R77</f>
        <v>14</v>
      </c>
      <c r="AD77" s="25">
        <f t="shared" si="28"/>
        <v>25</v>
      </c>
      <c r="AE77" s="242">
        <v>154</v>
      </c>
      <c r="AF77" s="237">
        <f t="shared" si="29"/>
        <v>16.233766233766232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17</v>
      </c>
      <c r="AI77" s="25">
        <f>+Ene!U77+Feb!U77+Mar!U77+Abr!U77+May!U77+Jun!U77+Jul!U77+Ago!U77+Set!U77+Oct!U77+Nov!U77+Dic!U77</f>
        <v>16</v>
      </c>
      <c r="AJ77" s="25">
        <f>+Ene!V77+Feb!V77+Mar!V77+Abr!V77+May!V77+Jun!V77+Jul!V77+Ago!V77+Set!V77+Oct!V77+Nov!V77+Dic!V77</f>
        <v>16</v>
      </c>
      <c r="AK77" s="25">
        <f t="shared" si="30"/>
        <v>49</v>
      </c>
      <c r="AL77" s="242">
        <f t="shared" si="31"/>
        <v>27</v>
      </c>
      <c r="AM77" s="237">
        <f t="shared" si="32"/>
        <v>181.4814814814815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58</v>
      </c>
      <c r="Q78" s="232">
        <f>+Ene!K78+Feb!K78+Mar!K78+Abr!K78+May!K78+Jun!K78+Jul!K78+Ago!K78+Set!K78+Oct!K78+Nov!K78+Dic!K78</f>
        <v>56</v>
      </c>
      <c r="R78" s="244">
        <f t="shared" si="23"/>
        <v>73</v>
      </c>
      <c r="S78" s="241">
        <f t="shared" si="24"/>
        <v>76.712328767123282</v>
      </c>
      <c r="T78" s="25">
        <f>+Ene!L78+Feb!L78+Mar!L78+Abr!L78+May!L78+Jun!L78+Jul!L78+Ago!L78+Set!L78+Oct!L78+Nov!L78+Dic!L78</f>
        <v>44</v>
      </c>
      <c r="U78" s="25">
        <f>+Ene!M78+Feb!M78+Mar!M78+Abr!M78+May!M78+Jun!M78+Jul!M78+Ago!M78+Set!M78+Oct!M78+Nov!M78+Dic!M78</f>
        <v>30</v>
      </c>
      <c r="V78" s="25">
        <f>+Ene!N78+Feb!N78+Mar!N78+Abr!N78+May!N78+Jun!N78+Jul!N78+Ago!N78+Set!N78+Oct!N78+Nov!N78+Dic!N78</f>
        <v>30</v>
      </c>
      <c r="W78" s="25">
        <f t="shared" si="25"/>
        <v>104</v>
      </c>
      <c r="X78" s="246">
        <f t="shared" si="26"/>
        <v>221</v>
      </c>
      <c r="Y78" s="237">
        <f t="shared" si="27"/>
        <v>47.058823529411761</v>
      </c>
      <c r="Z78" s="26">
        <f>+Ene!O78+Feb!O78+Mar!O78+Abr!O78+May!O78+Jun!O78+Jul!O78+Ago!O78+Set!O78+Oct!O78+Nov!O78+Dic!O78</f>
        <v>4</v>
      </c>
      <c r="AA78" s="25">
        <f>+Ene!P78+Feb!P78+Mar!P78+Abr!P78+May!P78+Jun!P78+Jul!P78+Ago!P78+Set!P78+Oct!P78+Nov!P78+Dic!P78</f>
        <v>41</v>
      </c>
      <c r="AB78" s="25">
        <f>+Ene!Q78+Feb!Q78+Mar!Q78+Abr!Q78+May!Q78+Jun!Q78+Jul!Q78+Ago!Q78+Set!Q78+Oct!Q78+Nov!Q78+Dic!Q78</f>
        <v>152</v>
      </c>
      <c r="AC78" s="25">
        <f>+Ene!R78+Feb!R78+Mar!R78+Abr!R78+May!R78+Jun!R78+Jul!R78+Ago!R78+Set!R78+Oct!R78+Nov!R78+Dic!R78</f>
        <v>85</v>
      </c>
      <c r="AD78" s="25">
        <f t="shared" si="28"/>
        <v>282</v>
      </c>
      <c r="AE78" s="242">
        <v>118</v>
      </c>
      <c r="AF78" s="237">
        <f t="shared" si="29"/>
        <v>238.9830508474576</v>
      </c>
      <c r="AG78" s="26">
        <f>+Ene!S78+Feb!S78+Mar!S78+Abr!S78+May!S78+Jun!S78+Jul!S78+Ago!S78+Set!S78+Oct!S78+Nov!S78+Dic!S78</f>
        <v>89</v>
      </c>
      <c r="AH78" s="25">
        <f>+Ene!T78+Feb!T78+Mar!T78+Abr!T78+May!T78+Jun!T78+Jul!T78+Ago!T78+Set!T78+Oct!T78+Nov!T78+Dic!T78</f>
        <v>440</v>
      </c>
      <c r="AI78" s="25">
        <f>+Ene!U78+Feb!U78+Mar!U78+Abr!U78+May!U78+Jun!U78+Jul!U78+Ago!U78+Set!U78+Oct!U78+Nov!U78+Dic!U78</f>
        <v>527</v>
      </c>
      <c r="AJ78" s="25">
        <f>+Ene!V78+Feb!V78+Mar!V78+Abr!V78+May!V78+Jun!V78+Jul!V78+Ago!V78+Set!V78+Oct!V78+Nov!V78+Dic!V78</f>
        <v>385</v>
      </c>
      <c r="AK78" s="25">
        <f t="shared" si="30"/>
        <v>1441</v>
      </c>
      <c r="AL78" s="242">
        <f t="shared" si="31"/>
        <v>221</v>
      </c>
      <c r="AM78" s="237">
        <f t="shared" si="32"/>
        <v>652.03619909502265</v>
      </c>
      <c r="AN78" s="253">
        <v>221</v>
      </c>
      <c r="AO78" s="230">
        <f>+Ene!W78+Feb!W78+Mar!W78+Abr!W78+May!W78+Jun!W78+Jul!W78+Ago!W78+Set!W78+Oct!W78+Nov!W78+Dic!W78</f>
        <v>79</v>
      </c>
      <c r="AP78" s="249">
        <f t="shared" si="33"/>
        <v>35.74660633484163</v>
      </c>
      <c r="AQ78" s="17">
        <f>+Ene!X78+Feb!X78+Mar!X78+Abr!X78+May!X78+Jun!X78+Jul!X78+Ago!X78+Set!X78+Oct!X78+Nov!X78+Dic!X78</f>
        <v>76</v>
      </c>
      <c r="AR78" s="249">
        <f t="shared" si="34"/>
        <v>34.389140271493211</v>
      </c>
      <c r="AS78" s="25">
        <f>+Ene!Y78+Feb!Y78+Mar!Y78+Abr!Y78+May!Y78+Jun!Y78+Jul!Y78+Ago!Y78+Set!Y78+Oct!Y78+Nov!Y78+Dic!Y78</f>
        <v>27</v>
      </c>
      <c r="AT78" s="25">
        <f>+Ene!Z78+Feb!Z78+Mar!Z78+Abr!Z78+May!Z78+Jun!Z78+Jul!Z78+Ago!Z78+Set!Z78+Oct!Z78+Nov!Z78+Dic!Z78</f>
        <v>20</v>
      </c>
      <c r="AU78" s="25">
        <f>+Ene!AA78+Feb!AA78+Mar!AA78+Abr!AA78+May!AA78+Jun!AA78+Jul!AA78+Ago!AA78+Set!AA78+Oct!AA78+Nov!AA78+Dic!AA78</f>
        <v>8</v>
      </c>
      <c r="AV78" s="26">
        <f t="shared" si="35"/>
        <v>55</v>
      </c>
      <c r="AW78" s="242">
        <f t="shared" si="36"/>
        <v>221</v>
      </c>
      <c r="AX78" s="237">
        <f t="shared" si="37"/>
        <v>24.886877828054299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3</v>
      </c>
      <c r="AB79" s="25">
        <f>+Ene!Q79+Feb!Q79+Mar!Q79+Abr!Q79+May!Q79+Jun!Q79+Jul!Q79+Ago!Q79+Set!Q79+Oct!Q79+Nov!Q79+Dic!Q79</f>
        <v>4</v>
      </c>
      <c r="AC79" s="25">
        <f>+Ene!R79+Feb!R79+Mar!R79+Abr!R79+May!R79+Jun!R79+Jul!R79+Ago!R79+Set!R79+Oct!R79+Nov!R79+Dic!R79</f>
        <v>6</v>
      </c>
      <c r="AD79" s="25">
        <f t="shared" si="28"/>
        <v>13</v>
      </c>
      <c r="AE79" s="242">
        <v>19</v>
      </c>
      <c r="AF79" s="237">
        <f t="shared" si="29"/>
        <v>68.421052631578945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7</v>
      </c>
      <c r="Q80" s="232">
        <f>+Ene!K80+Feb!K80+Mar!K80+Abr!K80+May!K80+Jun!K80+Jul!K80+Ago!K80+Set!K80+Oct!K80+Nov!K80+Dic!K80</f>
        <v>8</v>
      </c>
      <c r="R80" s="244">
        <f t="shared" si="23"/>
        <v>19</v>
      </c>
      <c r="S80" s="241">
        <f t="shared" si="24"/>
        <v>42.105263157894733</v>
      </c>
      <c r="T80" s="25">
        <f>+Ene!L80+Feb!L80+Mar!L80+Abr!L80+May!L80+Jun!L80+Jul!L80+Ago!L80+Set!L80+Oct!L80+Nov!L80+Dic!L80</f>
        <v>20</v>
      </c>
      <c r="U80" s="25">
        <f>+Ene!M80+Feb!M80+Mar!M80+Abr!M80+May!M80+Jun!M80+Jul!M80+Ago!M80+Set!M80+Oct!M80+Nov!M80+Dic!M80</f>
        <v>3</v>
      </c>
      <c r="V80" s="25">
        <f>+Ene!N80+Feb!N80+Mar!N80+Abr!N80+May!N80+Jun!N80+Jul!N80+Ago!N80+Set!N80+Oct!N80+Nov!N80+Dic!N80</f>
        <v>9</v>
      </c>
      <c r="W80" s="25">
        <f t="shared" si="25"/>
        <v>32</v>
      </c>
      <c r="X80" s="246">
        <f t="shared" si="26"/>
        <v>24</v>
      </c>
      <c r="Y80" s="237">
        <f t="shared" si="27"/>
        <v>133.33333333333331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15</v>
      </c>
      <c r="AB80" s="25">
        <f>+Ene!Q80+Feb!Q80+Mar!Q80+Abr!Q80+May!Q80+Jun!Q80+Jul!Q80+Ago!Q80+Set!Q80+Oct!Q80+Nov!Q80+Dic!Q80</f>
        <v>25</v>
      </c>
      <c r="AC80" s="25">
        <f>+Ene!R80+Feb!R80+Mar!R80+Abr!R80+May!R80+Jun!R80+Jul!R80+Ago!R80+Set!R80+Oct!R80+Nov!R80+Dic!R80</f>
        <v>22</v>
      </c>
      <c r="AD80" s="25">
        <f t="shared" si="28"/>
        <v>62</v>
      </c>
      <c r="AE80" s="242">
        <v>26</v>
      </c>
      <c r="AF80" s="237">
        <f t="shared" si="29"/>
        <v>238.46153846153845</v>
      </c>
      <c r="AG80" s="26">
        <f>+Ene!S80+Feb!S80+Mar!S80+Abr!S80+May!S80+Jun!S80+Jul!S80+Ago!S80+Set!S80+Oct!S80+Nov!S80+Dic!S80</f>
        <v>23</v>
      </c>
      <c r="AH80" s="25">
        <f>+Ene!T80+Feb!T80+Mar!T80+Abr!T80+May!T80+Jun!T80+Jul!T80+Ago!T80+Set!T80+Oct!T80+Nov!T80+Dic!T80</f>
        <v>55</v>
      </c>
      <c r="AI80" s="25">
        <f>+Ene!U80+Feb!U80+Mar!U80+Abr!U80+May!U80+Jun!U80+Jul!U80+Ago!U80+Set!U80+Oct!U80+Nov!U80+Dic!U80</f>
        <v>19</v>
      </c>
      <c r="AJ80" s="25">
        <f>+Ene!V80+Feb!V80+Mar!V80+Abr!V80+May!V80+Jun!V80+Jul!V80+Ago!V80+Set!V80+Oct!V80+Nov!V80+Dic!V80</f>
        <v>22</v>
      </c>
      <c r="AK80" s="25">
        <f t="shared" si="30"/>
        <v>119</v>
      </c>
      <c r="AL80" s="242">
        <f t="shared" si="31"/>
        <v>24</v>
      </c>
      <c r="AM80" s="237">
        <f t="shared" si="32"/>
        <v>495.83333333333331</v>
      </c>
      <c r="AN80" s="253">
        <v>24</v>
      </c>
      <c r="AO80" s="230">
        <f>+Ene!W80+Feb!W80+Mar!W80+Abr!W80+May!W80+Jun!W80+Jul!W80+Ago!W80+Set!W80+Oct!W80+Nov!W80+Dic!W80</f>
        <v>25</v>
      </c>
      <c r="AP80" s="249">
        <f t="shared" si="33"/>
        <v>104.16666666666667</v>
      </c>
      <c r="AQ80" s="17">
        <f>+Ene!X80+Feb!X80+Mar!X80+Abr!X80+May!X80+Jun!X80+Jul!X80+Ago!X80+Set!X80+Oct!X80+Nov!X80+Dic!X80</f>
        <v>26</v>
      </c>
      <c r="AR80" s="249">
        <f t="shared" si="34"/>
        <v>108.33333333333333</v>
      </c>
      <c r="AS80" s="25">
        <f>+Ene!Y80+Feb!Y80+Mar!Y80+Abr!Y80+May!Y80+Jun!Y80+Jul!Y80+Ago!Y80+Set!Y80+Oct!Y80+Nov!Y80+Dic!Y80</f>
        <v>2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7</v>
      </c>
      <c r="AW80" s="242">
        <f t="shared" si="36"/>
        <v>24</v>
      </c>
      <c r="AX80" s="237">
        <f t="shared" si="37"/>
        <v>29.166666666666668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4</v>
      </c>
      <c r="Q81" s="232">
        <f>+Ene!K81+Feb!K81+Mar!K81+Abr!K81+May!K81+Jun!K81+Jul!K81+Ago!K81+Set!K81+Oct!K81+Nov!K81+Dic!K81</f>
        <v>4</v>
      </c>
      <c r="R81" s="244">
        <f t="shared" si="23"/>
        <v>8</v>
      </c>
      <c r="S81" s="241">
        <f t="shared" si="24"/>
        <v>50</v>
      </c>
      <c r="T81" s="25">
        <f>+Ene!L81+Feb!L81+Mar!L81+Abr!L81+May!L81+Jun!L81+Jul!L81+Ago!L81+Set!L81+Oct!L81+Nov!L81+Dic!L81</f>
        <v>8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4</v>
      </c>
      <c r="W81" s="25">
        <f t="shared" si="25"/>
        <v>12</v>
      </c>
      <c r="X81" s="246">
        <f t="shared" si="26"/>
        <v>17</v>
      </c>
      <c r="Y81" s="237">
        <f t="shared" si="27"/>
        <v>70.588235294117652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6</v>
      </c>
      <c r="AB81" s="25">
        <f>+Ene!Q81+Feb!Q81+Mar!Q81+Abr!Q81+May!Q81+Jun!Q81+Jul!Q81+Ago!Q81+Set!Q81+Oct!Q81+Nov!Q81+Dic!Q81</f>
        <v>8</v>
      </c>
      <c r="AC81" s="25">
        <f>+Ene!R81+Feb!R81+Mar!R81+Abr!R81+May!R81+Jun!R81+Jul!R81+Ago!R81+Set!R81+Oct!R81+Nov!R81+Dic!R81</f>
        <v>2</v>
      </c>
      <c r="AD81" s="25">
        <f t="shared" si="28"/>
        <v>16</v>
      </c>
      <c r="AE81" s="242">
        <v>57</v>
      </c>
      <c r="AF81" s="237">
        <f t="shared" si="29"/>
        <v>28.07017543859649</v>
      </c>
      <c r="AG81" s="26">
        <f>+Ene!S81+Feb!S81+Mar!S81+Abr!S81+May!S81+Jun!S81+Jul!S81+Ago!S81+Set!S81+Oct!S81+Nov!S81+Dic!S81</f>
        <v>6</v>
      </c>
      <c r="AH81" s="25">
        <f>+Ene!T81+Feb!T81+Mar!T81+Abr!T81+May!T81+Jun!T81+Jul!T81+Ago!T81+Set!T81+Oct!T81+Nov!T81+Dic!T81</f>
        <v>3</v>
      </c>
      <c r="AI81" s="25">
        <f>+Ene!U81+Feb!U81+Mar!U81+Abr!U81+May!U81+Jun!U81+Jul!U81+Ago!U81+Set!U81+Oct!U81+Nov!U81+Dic!U81</f>
        <v>5</v>
      </c>
      <c r="AJ81" s="25">
        <f>+Ene!V81+Feb!V81+Mar!V81+Abr!V81+May!V81+Jun!V81+Jul!V81+Ago!V81+Set!V81+Oct!V81+Nov!V81+Dic!V81</f>
        <v>26</v>
      </c>
      <c r="AK81" s="25">
        <f t="shared" si="30"/>
        <v>40</v>
      </c>
      <c r="AL81" s="242">
        <f t="shared" si="31"/>
        <v>17</v>
      </c>
      <c r="AM81" s="237">
        <f t="shared" si="32"/>
        <v>235.29411764705884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1</v>
      </c>
      <c r="AJ82" s="25">
        <f>+Ene!V82+Feb!V82+Mar!V82+Abr!V82+May!V82+Jun!V82+Jul!V82+Ago!V82+Set!V82+Oct!V82+Nov!V82+Dic!V82</f>
        <v>2</v>
      </c>
      <c r="AK82" s="25">
        <f t="shared" si="30"/>
        <v>3</v>
      </c>
      <c r="AL82" s="242">
        <f t="shared" si="31"/>
        <v>2</v>
      </c>
      <c r="AM82" s="237">
        <f t="shared" si="32"/>
        <v>150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0</v>
      </c>
      <c r="AD84" s="25">
        <f t="shared" si="28"/>
        <v>1</v>
      </c>
      <c r="AE84" s="242">
        <v>31</v>
      </c>
      <c r="AF84" s="237">
        <f t="shared" si="29"/>
        <v>3.225806451612903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3</v>
      </c>
      <c r="AD85" s="25">
        <f t="shared" si="28"/>
        <v>4</v>
      </c>
      <c r="AE85" s="242">
        <v>35</v>
      </c>
      <c r="AF85" s="237">
        <f t="shared" si="29"/>
        <v>11.428571428571429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1</v>
      </c>
      <c r="AJ86" s="25">
        <f>+Ene!V86+Feb!V86+Mar!V86+Abr!V86+May!V86+Jun!V86+Jul!V86+Ago!V86+Set!V86+Oct!V86+Nov!V86+Dic!V86</f>
        <v>0</v>
      </c>
      <c r="AK86" s="25">
        <f t="shared" si="30"/>
        <v>1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1</v>
      </c>
      <c r="R87" s="244">
        <f t="shared" si="23"/>
        <v>3</v>
      </c>
      <c r="S87" s="241">
        <f t="shared" si="24"/>
        <v>33.333333333333329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6</v>
      </c>
      <c r="AC87" s="25">
        <f>+Ene!R87+Feb!R87+Mar!R87+Abr!R87+May!R87+Jun!R87+Jul!R87+Ago!R87+Set!R87+Oct!R87+Nov!R87+Dic!R87</f>
        <v>4</v>
      </c>
      <c r="AD87" s="25">
        <f t="shared" si="28"/>
        <v>13</v>
      </c>
      <c r="AE87" s="242">
        <v>26</v>
      </c>
      <c r="AF87" s="237">
        <f t="shared" si="29"/>
        <v>50</v>
      </c>
      <c r="AG87" s="26">
        <f>+Ene!S87+Feb!S87+Mar!S87+Abr!S87+May!S87+Jun!S87+Jul!S87+Ago!S87+Set!S87+Oct!S87+Nov!S87+Dic!S87</f>
        <v>3</v>
      </c>
      <c r="AH87" s="25">
        <f>+Ene!T87+Feb!T87+Mar!T87+Abr!T87+May!T87+Jun!T87+Jul!T87+Ago!T87+Set!T87+Oct!T87+Nov!T87+Dic!T87</f>
        <v>21</v>
      </c>
      <c r="AI87" s="25">
        <f>+Ene!U87+Feb!U87+Mar!U87+Abr!U87+May!U87+Jun!U87+Jul!U87+Ago!U87+Set!U87+Oct!U87+Nov!U87+Dic!U87</f>
        <v>1</v>
      </c>
      <c r="AJ87" s="25">
        <f>+Ene!V87+Feb!V87+Mar!V87+Abr!V87+May!V87+Jun!V87+Jul!V87+Ago!V87+Set!V87+Oct!V87+Nov!V87+Dic!V87</f>
        <v>9</v>
      </c>
      <c r="AK87" s="25">
        <f t="shared" si="30"/>
        <v>34</v>
      </c>
      <c r="AL87" s="242">
        <f t="shared" si="31"/>
        <v>3</v>
      </c>
      <c r="AM87" s="237">
        <f t="shared" si="32"/>
        <v>1133.3333333333335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35"/>
        <v>2</v>
      </c>
      <c r="AW87" s="242">
        <f t="shared" si="36"/>
        <v>3</v>
      </c>
      <c r="AX87" s="237">
        <f t="shared" si="37"/>
        <v>66.666666666666657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1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5</v>
      </c>
      <c r="AB88" s="25">
        <f>+Ene!Q88+Feb!Q88+Mar!Q88+Abr!Q88+May!Q88+Jun!Q88+Jul!Q88+Ago!Q88+Set!Q88+Oct!Q88+Nov!Q88+Dic!Q88</f>
        <v>29</v>
      </c>
      <c r="AC88" s="25">
        <f>+Ene!R88+Feb!R88+Mar!R88+Abr!R88+May!R88+Jun!R88+Jul!R88+Ago!R88+Set!R88+Oct!R88+Nov!R88+Dic!R88</f>
        <v>11</v>
      </c>
      <c r="AD88" s="25">
        <f t="shared" si="28"/>
        <v>45</v>
      </c>
      <c r="AE88" s="242">
        <v>47</v>
      </c>
      <c r="AF88" s="237">
        <f t="shared" si="29"/>
        <v>95.744680851063833</v>
      </c>
      <c r="AG88" s="26">
        <f>+Ene!S88+Feb!S88+Mar!S88+Abr!S88+May!S88+Jun!S88+Jul!S88+Ago!S88+Set!S88+Oct!S88+Nov!S88+Dic!S88</f>
        <v>1</v>
      </c>
      <c r="AH88" s="25">
        <f>+Ene!T88+Feb!T88+Mar!T88+Abr!T88+May!T88+Jun!T88+Jul!T88+Ago!T88+Set!T88+Oct!T88+Nov!T88+Dic!T88</f>
        <v>9</v>
      </c>
      <c r="AI88" s="25">
        <f>+Ene!U88+Feb!U88+Mar!U88+Abr!U88+May!U88+Jun!U88+Jul!U88+Ago!U88+Set!U88+Oct!U88+Nov!U88+Dic!U88</f>
        <v>35</v>
      </c>
      <c r="AJ88" s="25">
        <f>+Ene!V88+Feb!V88+Mar!V88+Abr!V88+May!V88+Jun!V88+Jul!V88+Ago!V88+Set!V88+Oct!V88+Nov!V88+Dic!V88</f>
        <v>12</v>
      </c>
      <c r="AK88" s="25">
        <f t="shared" si="30"/>
        <v>57</v>
      </c>
      <c r="AL88" s="242">
        <f t="shared" si="31"/>
        <v>16</v>
      </c>
      <c r="AM88" s="237">
        <f t="shared" si="32"/>
        <v>356.25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1</v>
      </c>
      <c r="AT88" s="25">
        <f>+Ene!Z88+Feb!Z88+Mar!Z88+Abr!Z88+May!Z88+Jun!Z88+Jul!Z88+Ago!Z88+Set!Z88+Oct!Z88+Nov!Z88+Dic!Z88</f>
        <v>4</v>
      </c>
      <c r="AU88" s="25">
        <f>+Ene!AA88+Feb!AA88+Mar!AA88+Abr!AA88+May!AA88+Jun!AA88+Jul!AA88+Ago!AA88+Set!AA88+Oct!AA88+Nov!AA88+Dic!AA88</f>
        <v>1</v>
      </c>
      <c r="AV88" s="26">
        <f t="shared" si="35"/>
        <v>6</v>
      </c>
      <c r="AW88" s="242">
        <f t="shared" si="36"/>
        <v>16</v>
      </c>
      <c r="AX88" s="237">
        <f t="shared" si="37"/>
        <v>37.5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5</v>
      </c>
      <c r="Q89" s="232">
        <f>+Ene!K89+Feb!K89+Mar!K89+Abr!K89+May!K89+Jun!K89+Jul!K89+Ago!K89+Set!K89+Oct!K89+Nov!K89+Dic!K89</f>
        <v>2</v>
      </c>
      <c r="R89" s="244">
        <f t="shared" si="23"/>
        <v>32</v>
      </c>
      <c r="S89" s="241">
        <f t="shared" si="24"/>
        <v>6.25</v>
      </c>
      <c r="T89" s="25">
        <f>+Ene!L89+Feb!L89+Mar!L89+Abr!L89+May!L89+Jun!L89+Jul!L89+Ago!L89+Set!L89+Oct!L89+Nov!L89+Dic!L89</f>
        <v>6</v>
      </c>
      <c r="U89" s="25">
        <f>+Ene!M89+Feb!M89+Mar!M89+Abr!M89+May!M89+Jun!M89+Jul!M89+Ago!M89+Set!M89+Oct!M89+Nov!M89+Dic!M89</f>
        <v>3</v>
      </c>
      <c r="V89" s="25">
        <f>+Ene!N89+Feb!N89+Mar!N89+Abr!N89+May!N89+Jun!N89+Jul!N89+Ago!N89+Set!N89+Oct!N89+Nov!N89+Dic!N89</f>
        <v>0</v>
      </c>
      <c r="W89" s="25">
        <f t="shared" si="25"/>
        <v>9</v>
      </c>
      <c r="X89" s="246">
        <f t="shared" si="26"/>
        <v>97</v>
      </c>
      <c r="Y89" s="237">
        <f t="shared" si="27"/>
        <v>9.2783505154639183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13</v>
      </c>
      <c r="AB89" s="25">
        <f>+Ene!Q89+Feb!Q89+Mar!Q89+Abr!Q89+May!Q89+Jun!Q89+Jul!Q89+Ago!Q89+Set!Q89+Oct!Q89+Nov!Q89+Dic!Q89</f>
        <v>51</v>
      </c>
      <c r="AC89" s="25">
        <f>+Ene!R89+Feb!R89+Mar!R89+Abr!R89+May!R89+Jun!R89+Jul!R89+Ago!R89+Set!R89+Oct!R89+Nov!R89+Dic!R89</f>
        <v>10</v>
      </c>
      <c r="AD89" s="25">
        <f t="shared" si="28"/>
        <v>74</v>
      </c>
      <c r="AE89" s="242">
        <v>121</v>
      </c>
      <c r="AF89" s="237">
        <f t="shared" si="29"/>
        <v>61.157024793388423</v>
      </c>
      <c r="AG89" s="26">
        <f>+Ene!S89+Feb!S89+Mar!S89+Abr!S89+May!S89+Jun!S89+Jul!S89+Ago!S89+Set!S89+Oct!S89+Nov!S89+Dic!S89</f>
        <v>6</v>
      </c>
      <c r="AH89" s="25">
        <f>+Ene!T89+Feb!T89+Mar!T89+Abr!T89+May!T89+Jun!T89+Jul!T89+Ago!T89+Set!T89+Oct!T89+Nov!T89+Dic!T89</f>
        <v>17</v>
      </c>
      <c r="AI89" s="25">
        <f>+Ene!U89+Feb!U89+Mar!U89+Abr!U89+May!U89+Jun!U89+Jul!U89+Ago!U89+Set!U89+Oct!U89+Nov!U89+Dic!U89</f>
        <v>19</v>
      </c>
      <c r="AJ89" s="25">
        <f>+Ene!V89+Feb!V89+Mar!V89+Abr!V89+May!V89+Jun!V89+Jul!V89+Ago!V89+Set!V89+Oct!V89+Nov!V89+Dic!V89</f>
        <v>30</v>
      </c>
      <c r="AK89" s="25">
        <f t="shared" si="30"/>
        <v>72</v>
      </c>
      <c r="AL89" s="242">
        <f t="shared" si="31"/>
        <v>97</v>
      </c>
      <c r="AM89" s="237">
        <f t="shared" si="32"/>
        <v>74.226804123711347</v>
      </c>
      <c r="AN89" s="253">
        <v>97</v>
      </c>
      <c r="AO89" s="230">
        <f>+Ene!W89+Feb!W89+Mar!W89+Abr!W89+May!W89+Jun!W89+Jul!W89+Ago!W89+Set!W89+Oct!W89+Nov!W89+Dic!W89</f>
        <v>1</v>
      </c>
      <c r="AP89" s="249">
        <f t="shared" si="33"/>
        <v>1.0309278350515463</v>
      </c>
      <c r="AQ89" s="17">
        <f>+Ene!X89+Feb!X89+Mar!X89+Abr!X89+May!X89+Jun!X89+Jul!X89+Ago!X89+Set!X89+Oct!X89+Nov!X89+Dic!X89</f>
        <v>2</v>
      </c>
      <c r="AR89" s="249">
        <f t="shared" si="34"/>
        <v>2.0618556701030926</v>
      </c>
      <c r="AS89" s="25">
        <f>+Ene!Y89+Feb!Y89+Mar!Y89+Abr!Y89+May!Y89+Jun!Y89+Jul!Y89+Ago!Y89+Set!Y89+Oct!Y89+Nov!Y89+Dic!Y89</f>
        <v>1</v>
      </c>
      <c r="AT89" s="25">
        <f>+Ene!Z89+Feb!Z89+Mar!Z89+Abr!Z89+May!Z89+Jun!Z89+Jul!Z89+Ago!Z89+Set!Z89+Oct!Z89+Nov!Z89+Dic!Z89</f>
        <v>2</v>
      </c>
      <c r="AU89" s="25">
        <f>+Ene!AA89+Feb!AA89+Mar!AA89+Abr!AA89+May!AA89+Jun!AA89+Jul!AA89+Ago!AA89+Set!AA89+Oct!AA89+Nov!AA89+Dic!AA89</f>
        <v>1</v>
      </c>
      <c r="AV89" s="26">
        <f t="shared" si="35"/>
        <v>4</v>
      </c>
      <c r="AW89" s="242">
        <f t="shared" si="36"/>
        <v>97</v>
      </c>
      <c r="AX89" s="237">
        <f t="shared" si="37"/>
        <v>4.1237113402061851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2</v>
      </c>
      <c r="U90" s="25">
        <f>+Ene!M90+Feb!M90+Mar!M90+Abr!M90+May!M90+Jun!M90+Jul!M90+Ago!M90+Set!M90+Oct!M90+Nov!M90+Dic!M90</f>
        <v>4</v>
      </c>
      <c r="V90" s="25">
        <f>+Ene!N90+Feb!N90+Mar!N90+Abr!N90+May!N90+Jun!N90+Jul!N90+Ago!N90+Set!N90+Oct!N90+Nov!N90+Dic!N90</f>
        <v>1</v>
      </c>
      <c r="W90" s="25">
        <f t="shared" si="25"/>
        <v>7</v>
      </c>
      <c r="X90" s="246">
        <f t="shared" si="26"/>
        <v>3</v>
      </c>
      <c r="Y90" s="237">
        <f t="shared" si="27"/>
        <v>233.33333333333334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2</v>
      </c>
      <c r="AB90" s="25">
        <f>+Ene!Q90+Feb!Q90+Mar!Q90+Abr!Q90+May!Q90+Jun!Q90+Jul!Q90+Ago!Q90+Set!Q90+Oct!Q90+Nov!Q90+Dic!Q90</f>
        <v>5</v>
      </c>
      <c r="AC90" s="25">
        <f>+Ene!R90+Feb!R90+Mar!R90+Abr!R90+May!R90+Jun!R90+Jul!R90+Ago!R90+Set!R90+Oct!R90+Nov!R90+Dic!R90</f>
        <v>4</v>
      </c>
      <c r="AD90" s="25">
        <f t="shared" si="28"/>
        <v>11</v>
      </c>
      <c r="AE90" s="242">
        <v>80</v>
      </c>
      <c r="AF90" s="237">
        <f t="shared" si="29"/>
        <v>13.750000000000002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3</v>
      </c>
      <c r="AJ90" s="25">
        <f>+Ene!V90+Feb!V90+Mar!V90+Abr!V90+May!V90+Jun!V90+Jul!V90+Ago!V90+Set!V90+Oct!V90+Nov!V90+Dic!V90</f>
        <v>3</v>
      </c>
      <c r="AK90" s="25">
        <f t="shared" si="30"/>
        <v>6</v>
      </c>
      <c r="AL90" s="242">
        <f t="shared" si="31"/>
        <v>3</v>
      </c>
      <c r="AM90" s="237">
        <f t="shared" si="32"/>
        <v>200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2</v>
      </c>
      <c r="AV90" s="26">
        <f t="shared" si="35"/>
        <v>2</v>
      </c>
      <c r="AW90" s="242">
        <f t="shared" si="36"/>
        <v>3</v>
      </c>
      <c r="AX90" s="237">
        <f t="shared" si="37"/>
        <v>66.666666666666657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8</v>
      </c>
      <c r="Q91" s="232">
        <f>+Ene!K91+Feb!K91+Mar!K91+Abr!K91+May!K91+Jun!K91+Jul!K91+Ago!K91+Set!K91+Oct!K91+Nov!K91+Dic!K91</f>
        <v>8</v>
      </c>
      <c r="R91" s="244">
        <f t="shared" si="23"/>
        <v>12</v>
      </c>
      <c r="S91" s="241">
        <f t="shared" si="24"/>
        <v>66.666666666666657</v>
      </c>
      <c r="T91" s="25">
        <f>+Ene!L91+Feb!L91+Mar!L91+Abr!L91+May!L91+Jun!L91+Jul!L91+Ago!L91+Set!L91+Oct!L91+Nov!L91+Dic!L91</f>
        <v>11</v>
      </c>
      <c r="U91" s="25">
        <f>+Ene!M91+Feb!M91+Mar!M91+Abr!M91+May!M91+Jun!M91+Jul!M91+Ago!M91+Set!M91+Oct!M91+Nov!M91+Dic!M91</f>
        <v>7</v>
      </c>
      <c r="V91" s="25">
        <f>+Ene!N91+Feb!N91+Mar!N91+Abr!N91+May!N91+Jun!N91+Jul!N91+Ago!N91+Set!N91+Oct!N91+Nov!N91+Dic!N91</f>
        <v>7</v>
      </c>
      <c r="W91" s="25">
        <f t="shared" si="25"/>
        <v>25</v>
      </c>
      <c r="X91" s="246">
        <f t="shared" si="26"/>
        <v>27</v>
      </c>
      <c r="Y91" s="237">
        <f t="shared" si="27"/>
        <v>92.592592592592595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9</v>
      </c>
      <c r="AB91" s="25">
        <f>+Ene!Q91+Feb!Q91+Mar!Q91+Abr!Q91+May!Q91+Jun!Q91+Jul!Q91+Ago!Q91+Set!Q91+Oct!Q91+Nov!Q91+Dic!Q91</f>
        <v>43</v>
      </c>
      <c r="AC91" s="25">
        <f>+Ene!R91+Feb!R91+Mar!R91+Abr!R91+May!R91+Jun!R91+Jul!R91+Ago!R91+Set!R91+Oct!R91+Nov!R91+Dic!R91</f>
        <v>14</v>
      </c>
      <c r="AD91" s="25">
        <f t="shared" si="28"/>
        <v>66</v>
      </c>
      <c r="AE91" s="242">
        <v>48</v>
      </c>
      <c r="AF91" s="237">
        <f t="shared" si="29"/>
        <v>137.5</v>
      </c>
      <c r="AG91" s="26">
        <f>+Ene!S91+Feb!S91+Mar!S91+Abr!S91+May!S91+Jun!S91+Jul!S91+Ago!S91+Set!S91+Oct!S91+Nov!S91+Dic!S91</f>
        <v>11</v>
      </c>
      <c r="AH91" s="25">
        <f>+Ene!T91+Feb!T91+Mar!T91+Abr!T91+May!T91+Jun!T91+Jul!T91+Ago!T91+Set!T91+Oct!T91+Nov!T91+Dic!T91</f>
        <v>162</v>
      </c>
      <c r="AI91" s="25">
        <f>+Ene!U91+Feb!U91+Mar!U91+Abr!U91+May!U91+Jun!U91+Jul!U91+Ago!U91+Set!U91+Oct!U91+Nov!U91+Dic!U91</f>
        <v>94</v>
      </c>
      <c r="AJ91" s="25">
        <f>+Ene!V91+Feb!V91+Mar!V91+Abr!V91+May!V91+Jun!V91+Jul!V91+Ago!V91+Set!V91+Oct!V91+Nov!V91+Dic!V91</f>
        <v>27</v>
      </c>
      <c r="AK91" s="25">
        <f t="shared" si="30"/>
        <v>294</v>
      </c>
      <c r="AL91" s="242">
        <f t="shared" si="31"/>
        <v>27</v>
      </c>
      <c r="AM91" s="237">
        <f t="shared" si="32"/>
        <v>1088.8888888888889</v>
      </c>
      <c r="AN91" s="253">
        <v>27</v>
      </c>
      <c r="AO91" s="230">
        <f>+Ene!W91+Feb!W91+Mar!W91+Abr!W91+May!W91+Jun!W91+Jul!W91+Ago!W91+Set!W91+Oct!W91+Nov!W91+Dic!W91</f>
        <v>28</v>
      </c>
      <c r="AP91" s="249">
        <f t="shared" si="33"/>
        <v>103.7037037037037</v>
      </c>
      <c r="AQ91" s="17">
        <f>+Ene!X91+Feb!X91+Mar!X91+Abr!X91+May!X91+Jun!X91+Jul!X91+Ago!X91+Set!X91+Oct!X91+Nov!X91+Dic!X91</f>
        <v>28</v>
      </c>
      <c r="AR91" s="249">
        <f t="shared" si="34"/>
        <v>103.7037037037037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1</v>
      </c>
      <c r="AV91" s="26">
        <f t="shared" si="35"/>
        <v>17</v>
      </c>
      <c r="AW91" s="242">
        <f t="shared" si="36"/>
        <v>27</v>
      </c>
      <c r="AX91" s="237">
        <f t="shared" si="37"/>
        <v>62.962962962962962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382</v>
      </c>
      <c r="Q92" s="232">
        <f>+Ene!K92+Feb!K92+Mar!K92+Abr!K92+May!K92+Jun!K92+Jul!K92+Ago!K92+Set!K92+Oct!K92+Nov!K92+Dic!K92</f>
        <v>437</v>
      </c>
      <c r="R92" s="244">
        <f t="shared" si="23"/>
        <v>473</v>
      </c>
      <c r="S92" s="241">
        <f t="shared" si="24"/>
        <v>92.389006342494724</v>
      </c>
      <c r="T92" s="25">
        <f>+Ene!L92+Feb!L92+Mar!L92+Abr!L92+May!L92+Jun!L92+Jul!L92+Ago!L92+Set!L92+Oct!L92+Nov!L92+Dic!L92</f>
        <v>376</v>
      </c>
      <c r="U92" s="25">
        <f>+Ene!M92+Feb!M92+Mar!M92+Abr!M92+May!M92+Jun!M92+Jul!M92+Ago!M92+Set!M92+Oct!M92+Nov!M92+Dic!M92</f>
        <v>170</v>
      </c>
      <c r="V92" s="25">
        <f>+Ene!N92+Feb!N92+Mar!N92+Abr!N92+May!N92+Jun!N92+Jul!N92+Ago!N92+Set!N92+Oct!N92+Nov!N92+Dic!N92</f>
        <v>150</v>
      </c>
      <c r="W92" s="25">
        <f t="shared" si="25"/>
        <v>696</v>
      </c>
      <c r="X92" s="246">
        <f t="shared" si="26"/>
        <v>1574</v>
      </c>
      <c r="Y92" s="237">
        <f t="shared" si="27"/>
        <v>44.218551461245234</v>
      </c>
      <c r="Z92" s="26">
        <f>+Ene!O92+Feb!O92+Mar!O92+Abr!O92+May!O92+Jun!O92+Jul!O92+Ago!O92+Set!O92+Oct!O92+Nov!O92+Dic!O92</f>
        <v>38</v>
      </c>
      <c r="AA92" s="25">
        <f>+Ene!P92+Feb!P92+Mar!P92+Abr!P92+May!P92+Jun!P92+Jul!P92+Ago!P92+Set!P92+Oct!P92+Nov!P92+Dic!P92</f>
        <v>424</v>
      </c>
      <c r="AB92" s="25">
        <f>+Ene!Q92+Feb!Q92+Mar!Q92+Abr!Q92+May!Q92+Jun!Q92+Jul!Q92+Ago!Q92+Set!Q92+Oct!Q92+Nov!Q92+Dic!Q92</f>
        <v>1379</v>
      </c>
      <c r="AC92" s="25">
        <f>+Ene!R92+Feb!R92+Mar!R92+Abr!R92+May!R92+Jun!R92+Jul!R92+Ago!R92+Set!R92+Oct!R92+Nov!R92+Dic!R92</f>
        <v>613</v>
      </c>
      <c r="AD92" s="25">
        <f t="shared" si="28"/>
        <v>2454</v>
      </c>
      <c r="AE92" s="242">
        <v>716</v>
      </c>
      <c r="AF92" s="237">
        <f t="shared" si="29"/>
        <v>342.73743016759772</v>
      </c>
      <c r="AG92" s="26">
        <f>+Ene!S92+Feb!S92+Mar!S92+Abr!S92+May!S92+Jun!S92+Jul!S92+Ago!S92+Set!S92+Oct!S92+Nov!S92+Dic!S92</f>
        <v>602</v>
      </c>
      <c r="AH92" s="25">
        <f>+Ene!T92+Feb!T92+Mar!T92+Abr!T92+May!T92+Jun!T92+Jul!T92+Ago!T92+Set!T92+Oct!T92+Nov!T92+Dic!T92</f>
        <v>1269</v>
      </c>
      <c r="AI92" s="25">
        <f>+Ene!U92+Feb!U92+Mar!U92+Abr!U92+May!U92+Jun!U92+Jul!U92+Ago!U92+Set!U92+Oct!U92+Nov!U92+Dic!U92</f>
        <v>854</v>
      </c>
      <c r="AJ92" s="25">
        <f>+Ene!V92+Feb!V92+Mar!V92+Abr!V92+May!V92+Jun!V92+Jul!V92+Ago!V92+Set!V92+Oct!V92+Nov!V92+Dic!V92</f>
        <v>694</v>
      </c>
      <c r="AK92" s="25">
        <f t="shared" si="30"/>
        <v>3419</v>
      </c>
      <c r="AL92" s="242">
        <f t="shared" si="31"/>
        <v>1574</v>
      </c>
      <c r="AM92" s="237">
        <f t="shared" si="32"/>
        <v>217.21728081321473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4</v>
      </c>
      <c r="AR92" s="249">
        <f t="shared" si="34"/>
        <v>0.25412960609911056</v>
      </c>
      <c r="AS92" s="25">
        <f>+Ene!Y92+Feb!Y92+Mar!Y92+Abr!Y92+May!Y92+Jun!Y92+Jul!Y92+Ago!Y92+Set!Y92+Oct!Y92+Nov!Y92+Dic!Y92</f>
        <v>81</v>
      </c>
      <c r="AT92" s="25">
        <f>+Ene!Z92+Feb!Z92+Mar!Z92+Abr!Z92+May!Z92+Jun!Z92+Jul!Z92+Ago!Z92+Set!Z92+Oct!Z92+Nov!Z92+Dic!Z92</f>
        <v>126</v>
      </c>
      <c r="AU92" s="25">
        <f>+Ene!AA92+Feb!AA92+Mar!AA92+Abr!AA92+May!AA92+Jun!AA92+Jul!AA92+Ago!AA92+Set!AA92+Oct!AA92+Nov!AA92+Dic!AA92</f>
        <v>60</v>
      </c>
      <c r="AV92" s="26">
        <f t="shared" si="35"/>
        <v>267</v>
      </c>
      <c r="AW92" s="242">
        <f t="shared" si="36"/>
        <v>1574</v>
      </c>
      <c r="AX92" s="237">
        <f t="shared" si="37"/>
        <v>16.963151207115629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11</v>
      </c>
      <c r="Q93" s="232">
        <f>+Ene!K93+Feb!K93+Mar!K93+Abr!K93+May!K93+Jun!K93+Jul!K93+Ago!K93+Set!K93+Oct!K93+Nov!K93+Dic!K93</f>
        <v>9</v>
      </c>
      <c r="R93" s="244">
        <f t="shared" si="23"/>
        <v>20</v>
      </c>
      <c r="S93" s="241">
        <f t="shared" si="24"/>
        <v>45</v>
      </c>
      <c r="T93" s="25">
        <f>+Ene!L93+Feb!L93+Mar!L93+Abr!L93+May!L93+Jun!L93+Jul!L93+Ago!L93+Set!L93+Oct!L93+Nov!L93+Dic!L93</f>
        <v>20</v>
      </c>
      <c r="U93" s="25">
        <f>+Ene!M93+Feb!M93+Mar!M93+Abr!M93+May!M93+Jun!M93+Jul!M93+Ago!M93+Set!M93+Oct!M93+Nov!M93+Dic!M93</f>
        <v>10</v>
      </c>
      <c r="V93" s="25">
        <f>+Ene!N93+Feb!N93+Mar!N93+Abr!N93+May!N93+Jun!N93+Jul!N93+Ago!N93+Set!N93+Oct!N93+Nov!N93+Dic!N93</f>
        <v>9</v>
      </c>
      <c r="W93" s="25">
        <f t="shared" si="25"/>
        <v>39</v>
      </c>
      <c r="X93" s="246">
        <f t="shared" si="26"/>
        <v>55</v>
      </c>
      <c r="Y93" s="237">
        <f t="shared" si="27"/>
        <v>70.909090909090907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13</v>
      </c>
      <c r="AB93" s="25">
        <f>+Ene!Q93+Feb!Q93+Mar!Q93+Abr!Q93+May!Q93+Jun!Q93+Jul!Q93+Ago!Q93+Set!Q93+Oct!Q93+Nov!Q93+Dic!Q93</f>
        <v>50</v>
      </c>
      <c r="AC93" s="25">
        <f>+Ene!R93+Feb!R93+Mar!R93+Abr!R93+May!R93+Jun!R93+Jul!R93+Ago!R93+Set!R93+Oct!R93+Nov!R93+Dic!R93</f>
        <v>33</v>
      </c>
      <c r="AD93" s="25">
        <f t="shared" si="28"/>
        <v>97</v>
      </c>
      <c r="AE93" s="242">
        <v>157</v>
      </c>
      <c r="AF93" s="237">
        <f t="shared" si="29"/>
        <v>61.783439490445858</v>
      </c>
      <c r="AG93" s="26">
        <f>+Ene!S93+Feb!S93+Mar!S93+Abr!S93+May!S93+Jun!S93+Jul!S93+Ago!S93+Set!S93+Oct!S93+Nov!S93+Dic!S93</f>
        <v>20</v>
      </c>
      <c r="AH93" s="25">
        <f>+Ene!T93+Feb!T93+Mar!T93+Abr!T93+May!T93+Jun!T93+Jul!T93+Ago!T93+Set!T93+Oct!T93+Nov!T93+Dic!T93</f>
        <v>82</v>
      </c>
      <c r="AI93" s="25">
        <f>+Ene!U93+Feb!U93+Mar!U93+Abr!U93+May!U93+Jun!U93+Jul!U93+Ago!U93+Set!U93+Oct!U93+Nov!U93+Dic!U93</f>
        <v>45</v>
      </c>
      <c r="AJ93" s="25">
        <f>+Ene!V93+Feb!V93+Mar!V93+Abr!V93+May!V93+Jun!V93+Jul!V93+Ago!V93+Set!V93+Oct!V93+Nov!V93+Dic!V93</f>
        <v>38</v>
      </c>
      <c r="AK93" s="25">
        <f t="shared" si="30"/>
        <v>185</v>
      </c>
      <c r="AL93" s="242">
        <f t="shared" si="31"/>
        <v>55</v>
      </c>
      <c r="AM93" s="237">
        <f t="shared" si="32"/>
        <v>336.36363636363637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22</v>
      </c>
      <c r="Q94" s="232">
        <f>+Ene!K94+Feb!K94+Mar!K94+Abr!K94+May!K94+Jun!K94+Jul!K94+Ago!K94+Set!K94+Oct!K94+Nov!K94+Dic!K94</f>
        <v>20</v>
      </c>
      <c r="R94" s="244">
        <f t="shared" si="23"/>
        <v>47</v>
      </c>
      <c r="S94" s="241">
        <f t="shared" si="24"/>
        <v>42.553191489361701</v>
      </c>
      <c r="T94" s="25">
        <f>+Ene!L94+Feb!L94+Mar!L94+Abr!L94+May!L94+Jun!L94+Jul!L94+Ago!L94+Set!L94+Oct!L94+Nov!L94+Dic!L94</f>
        <v>19</v>
      </c>
      <c r="U94" s="25">
        <f>+Ene!M94+Feb!M94+Mar!M94+Abr!M94+May!M94+Jun!M94+Jul!M94+Ago!M94+Set!M94+Oct!M94+Nov!M94+Dic!M94</f>
        <v>20</v>
      </c>
      <c r="V94" s="25">
        <f>+Ene!N94+Feb!N94+Mar!N94+Abr!N94+May!N94+Jun!N94+Jul!N94+Ago!N94+Set!N94+Oct!N94+Nov!N94+Dic!N94</f>
        <v>16</v>
      </c>
      <c r="W94" s="25">
        <f t="shared" si="25"/>
        <v>55</v>
      </c>
      <c r="X94" s="246">
        <f t="shared" si="26"/>
        <v>121</v>
      </c>
      <c r="Y94" s="237">
        <f t="shared" si="27"/>
        <v>45.454545454545453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20</v>
      </c>
      <c r="AB94" s="25">
        <f>+Ene!Q94+Feb!Q94+Mar!Q94+Abr!Q94+May!Q94+Jun!Q94+Jul!Q94+Ago!Q94+Set!Q94+Oct!Q94+Nov!Q94+Dic!Q94</f>
        <v>36</v>
      </c>
      <c r="AC94" s="25">
        <f>+Ene!R94+Feb!R94+Mar!R94+Abr!R94+May!R94+Jun!R94+Jul!R94+Ago!R94+Set!R94+Oct!R94+Nov!R94+Dic!R94</f>
        <v>46</v>
      </c>
      <c r="AD94" s="25">
        <f t="shared" si="28"/>
        <v>103</v>
      </c>
      <c r="AE94" s="242">
        <v>172</v>
      </c>
      <c r="AF94" s="237">
        <f t="shared" si="29"/>
        <v>59.883720930232556</v>
      </c>
      <c r="AG94" s="26">
        <f>+Ene!S94+Feb!S94+Mar!S94+Abr!S94+May!S94+Jun!S94+Jul!S94+Ago!S94+Set!S94+Oct!S94+Nov!S94+Dic!S94</f>
        <v>34</v>
      </c>
      <c r="AH94" s="25">
        <f>+Ene!T94+Feb!T94+Mar!T94+Abr!T94+May!T94+Jun!T94+Jul!T94+Ago!T94+Set!T94+Oct!T94+Nov!T94+Dic!T94</f>
        <v>94</v>
      </c>
      <c r="AI94" s="25">
        <f>+Ene!U94+Feb!U94+Mar!U94+Abr!U94+May!U94+Jun!U94+Jul!U94+Ago!U94+Set!U94+Oct!U94+Nov!U94+Dic!U94</f>
        <v>58</v>
      </c>
      <c r="AJ94" s="25">
        <f>+Ene!V94+Feb!V94+Mar!V94+Abr!V94+May!V94+Jun!V94+Jul!V94+Ago!V94+Set!V94+Oct!V94+Nov!V94+Dic!V94</f>
        <v>74</v>
      </c>
      <c r="AK94" s="25">
        <f t="shared" si="30"/>
        <v>260</v>
      </c>
      <c r="AL94" s="242">
        <f t="shared" si="31"/>
        <v>121</v>
      </c>
      <c r="AM94" s="237">
        <f t="shared" si="32"/>
        <v>214.87603305785123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3</v>
      </c>
      <c r="AV94" s="26">
        <f t="shared" si="35"/>
        <v>4</v>
      </c>
      <c r="AW94" s="242">
        <f t="shared" si="36"/>
        <v>121</v>
      </c>
      <c r="AX94" s="237">
        <f t="shared" si="37"/>
        <v>3.3057851239669422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4</v>
      </c>
      <c r="Q95" s="232">
        <f>+Ene!K95+Feb!K95+Mar!K95+Abr!K95+May!K95+Jun!K95+Jul!K95+Ago!K95+Set!K95+Oct!K95+Nov!K95+Dic!K95</f>
        <v>6</v>
      </c>
      <c r="R95" s="244">
        <f t="shared" si="23"/>
        <v>6</v>
      </c>
      <c r="S95" s="241">
        <f t="shared" si="24"/>
        <v>100</v>
      </c>
      <c r="T95" s="25">
        <f>+Ene!L95+Feb!L95+Mar!L95+Abr!L95+May!L95+Jun!L95+Jul!L95+Ago!L95+Set!L95+Oct!L95+Nov!L95+Dic!L95</f>
        <v>4</v>
      </c>
      <c r="U95" s="25">
        <f>+Ene!M95+Feb!M95+Mar!M95+Abr!M95+May!M95+Jun!M95+Jul!M95+Ago!M95+Set!M95+Oct!M95+Nov!M95+Dic!M95</f>
        <v>7</v>
      </c>
      <c r="V95" s="25">
        <f>+Ene!N95+Feb!N95+Mar!N95+Abr!N95+May!N95+Jun!N95+Jul!N95+Ago!N95+Set!N95+Oct!N95+Nov!N95+Dic!N95</f>
        <v>6</v>
      </c>
      <c r="W95" s="25">
        <f t="shared" si="25"/>
        <v>17</v>
      </c>
      <c r="X95" s="246">
        <f t="shared" si="26"/>
        <v>24</v>
      </c>
      <c r="Y95" s="237">
        <f t="shared" si="27"/>
        <v>70.833333333333343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6</v>
      </c>
      <c r="AB95" s="25">
        <f>+Ene!Q95+Feb!Q95+Mar!Q95+Abr!Q95+May!Q95+Jun!Q95+Jul!Q95+Ago!Q95+Set!Q95+Oct!Q95+Nov!Q95+Dic!Q95</f>
        <v>18</v>
      </c>
      <c r="AC95" s="25">
        <f>+Ene!R95+Feb!R95+Mar!R95+Abr!R95+May!R95+Jun!R95+Jul!R95+Ago!R95+Set!R95+Oct!R95+Nov!R95+Dic!R95</f>
        <v>14</v>
      </c>
      <c r="AD95" s="25">
        <f t="shared" si="28"/>
        <v>38</v>
      </c>
      <c r="AE95" s="242">
        <v>73</v>
      </c>
      <c r="AF95" s="237">
        <f t="shared" si="29"/>
        <v>52.054794520547944</v>
      </c>
      <c r="AG95" s="26">
        <f>+Ene!S95+Feb!S95+Mar!S95+Abr!S95+May!S95+Jun!S95+Jul!S95+Ago!S95+Set!S95+Oct!S95+Nov!S95+Dic!S95</f>
        <v>12</v>
      </c>
      <c r="AH95" s="25">
        <f>+Ene!T95+Feb!T95+Mar!T95+Abr!T95+May!T95+Jun!T95+Jul!T95+Ago!T95+Set!T95+Oct!T95+Nov!T95+Dic!T95</f>
        <v>27</v>
      </c>
      <c r="AI95" s="25">
        <f>+Ene!U95+Feb!U95+Mar!U95+Abr!U95+May!U95+Jun!U95+Jul!U95+Ago!U95+Set!U95+Oct!U95+Nov!U95+Dic!U95</f>
        <v>21</v>
      </c>
      <c r="AJ95" s="25">
        <f>+Ene!V95+Feb!V95+Mar!V95+Abr!V95+May!V95+Jun!V95+Jul!V95+Ago!V95+Set!V95+Oct!V95+Nov!V95+Dic!V95</f>
        <v>5</v>
      </c>
      <c r="AK95" s="25">
        <f t="shared" si="30"/>
        <v>65</v>
      </c>
      <c r="AL95" s="242">
        <f t="shared" si="31"/>
        <v>24</v>
      </c>
      <c r="AM95" s="237">
        <f t="shared" si="32"/>
        <v>270.83333333333337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9</v>
      </c>
      <c r="Q96" s="232">
        <f>+Ene!K96+Feb!K96+Mar!K96+Abr!K96+May!K96+Jun!K96+Jul!K96+Ago!K96+Set!K96+Oct!K96+Nov!K96+Dic!K96</f>
        <v>5</v>
      </c>
      <c r="R96" s="244">
        <f t="shared" si="23"/>
        <v>10</v>
      </c>
      <c r="S96" s="241">
        <f t="shared" si="24"/>
        <v>50</v>
      </c>
      <c r="T96" s="25">
        <f>+Ene!L96+Feb!L96+Mar!L96+Abr!L96+May!L96+Jun!L96+Jul!L96+Ago!L96+Set!L96+Oct!L96+Nov!L96+Dic!L96</f>
        <v>3</v>
      </c>
      <c r="U96" s="25">
        <f>+Ene!M96+Feb!M96+Mar!M96+Abr!M96+May!M96+Jun!M96+Jul!M96+Ago!M96+Set!M96+Oct!M96+Nov!M96+Dic!M96</f>
        <v>5</v>
      </c>
      <c r="V96" s="25">
        <f>+Ene!N96+Feb!N96+Mar!N96+Abr!N96+May!N96+Jun!N96+Jul!N96+Ago!N96+Set!N96+Oct!N96+Nov!N96+Dic!N96</f>
        <v>4</v>
      </c>
      <c r="W96" s="25">
        <f t="shared" si="25"/>
        <v>12</v>
      </c>
      <c r="X96" s="246">
        <f t="shared" si="26"/>
        <v>44</v>
      </c>
      <c r="Y96" s="237">
        <f t="shared" si="27"/>
        <v>27.27272727272727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3</v>
      </c>
      <c r="AB96" s="25">
        <f>+Ene!Q96+Feb!Q96+Mar!Q96+Abr!Q96+May!Q96+Jun!Q96+Jul!Q96+Ago!Q96+Set!Q96+Oct!Q96+Nov!Q96+Dic!Q96</f>
        <v>9</v>
      </c>
      <c r="AC96" s="25">
        <f>+Ene!R96+Feb!R96+Mar!R96+Abr!R96+May!R96+Jun!R96+Jul!R96+Ago!R96+Set!R96+Oct!R96+Nov!R96+Dic!R96</f>
        <v>22</v>
      </c>
      <c r="AD96" s="25">
        <f t="shared" si="28"/>
        <v>35</v>
      </c>
      <c r="AE96" s="242">
        <v>175</v>
      </c>
      <c r="AF96" s="237">
        <f t="shared" si="29"/>
        <v>20</v>
      </c>
      <c r="AG96" s="26">
        <f>+Ene!S96+Feb!S96+Mar!S96+Abr!S96+May!S96+Jun!S96+Jul!S96+Ago!S96+Set!S96+Oct!S96+Nov!S96+Dic!S96</f>
        <v>3</v>
      </c>
      <c r="AH96" s="25">
        <f>+Ene!T96+Feb!T96+Mar!T96+Abr!T96+May!T96+Jun!T96+Jul!T96+Ago!T96+Set!T96+Oct!T96+Nov!T96+Dic!T96</f>
        <v>22</v>
      </c>
      <c r="AI96" s="25">
        <f>+Ene!U96+Feb!U96+Mar!U96+Abr!U96+May!U96+Jun!U96+Jul!U96+Ago!U96+Set!U96+Oct!U96+Nov!U96+Dic!U96</f>
        <v>15</v>
      </c>
      <c r="AJ96" s="25">
        <f>+Ene!V96+Feb!V96+Mar!V96+Abr!V96+May!V96+Jun!V96+Jul!V96+Ago!V96+Set!V96+Oct!V96+Nov!V96+Dic!V96</f>
        <v>44</v>
      </c>
      <c r="AK96" s="25">
        <f t="shared" si="30"/>
        <v>84</v>
      </c>
      <c r="AL96" s="242">
        <f t="shared" si="31"/>
        <v>44</v>
      </c>
      <c r="AM96" s="237">
        <f t="shared" si="32"/>
        <v>190.90909090909091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2</v>
      </c>
      <c r="AV96" s="26">
        <f t="shared" si="35"/>
        <v>2</v>
      </c>
      <c r="AW96" s="242">
        <f t="shared" si="36"/>
        <v>44</v>
      </c>
      <c r="AX96" s="237">
        <f t="shared" si="37"/>
        <v>4.5454545454545459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12</v>
      </c>
      <c r="Q97" s="232">
        <f>+Ene!K97+Feb!K97+Mar!K97+Abr!K97+May!K97+Jun!K97+Jul!K97+Ago!K97+Set!K97+Oct!K97+Nov!K97+Dic!K97</f>
        <v>21</v>
      </c>
      <c r="R97" s="244">
        <f t="shared" si="23"/>
        <v>9</v>
      </c>
      <c r="S97" s="241">
        <f t="shared" si="24"/>
        <v>233.33333333333334</v>
      </c>
      <c r="T97" s="25">
        <f>+Ene!L97+Feb!L97+Mar!L97+Abr!L97+May!L97+Jun!L97+Jul!L97+Ago!L97+Set!L97+Oct!L97+Nov!L97+Dic!L97</f>
        <v>12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7</v>
      </c>
      <c r="W97" s="25">
        <f t="shared" si="25"/>
        <v>26</v>
      </c>
      <c r="X97" s="246">
        <f t="shared" si="26"/>
        <v>26</v>
      </c>
      <c r="Y97" s="237">
        <f t="shared" si="27"/>
        <v>100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18</v>
      </c>
      <c r="AB97" s="25">
        <f>+Ene!Q97+Feb!Q97+Mar!Q97+Abr!Q97+May!Q97+Jun!Q97+Jul!Q97+Ago!Q97+Set!Q97+Oct!Q97+Nov!Q97+Dic!Q97</f>
        <v>17</v>
      </c>
      <c r="AC97" s="25">
        <f>+Ene!R97+Feb!R97+Mar!R97+Abr!R97+May!R97+Jun!R97+Jul!R97+Ago!R97+Set!R97+Oct!R97+Nov!R97+Dic!R97</f>
        <v>11</v>
      </c>
      <c r="AD97" s="25">
        <f t="shared" si="28"/>
        <v>46</v>
      </c>
      <c r="AE97" s="242">
        <v>154</v>
      </c>
      <c r="AF97" s="237">
        <f t="shared" si="29"/>
        <v>29.870129870129869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59</v>
      </c>
      <c r="AI97" s="25">
        <f>+Ene!U97+Feb!U97+Mar!U97+Abr!U97+May!U97+Jun!U97+Jul!U97+Ago!U97+Set!U97+Oct!U97+Nov!U97+Dic!U97</f>
        <v>41</v>
      </c>
      <c r="AJ97" s="25">
        <f>+Ene!V97+Feb!V97+Mar!V97+Abr!V97+May!V97+Jun!V97+Jul!V97+Ago!V97+Set!V97+Oct!V97+Nov!V97+Dic!V97</f>
        <v>32</v>
      </c>
      <c r="AK97" s="25">
        <f t="shared" si="30"/>
        <v>142</v>
      </c>
      <c r="AL97" s="242">
        <f t="shared" si="31"/>
        <v>26</v>
      </c>
      <c r="AM97" s="237">
        <f t="shared" si="32"/>
        <v>546.15384615384619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12</v>
      </c>
      <c r="Q98" s="232">
        <f>+Ene!K98+Feb!K98+Mar!K98+Abr!K98+May!K98+Jun!K98+Jul!K98+Ago!K98+Set!K98+Oct!K98+Nov!K98+Dic!K98</f>
        <v>13</v>
      </c>
      <c r="R98" s="244">
        <f t="shared" si="23"/>
        <v>18</v>
      </c>
      <c r="S98" s="241">
        <f t="shared" si="24"/>
        <v>72.222222222222214</v>
      </c>
      <c r="T98" s="25">
        <f>+Ene!L98+Feb!L98+Mar!L98+Abr!L98+May!L98+Jun!L98+Jul!L98+Ago!L98+Set!L98+Oct!L98+Nov!L98+Dic!L98</f>
        <v>17</v>
      </c>
      <c r="U98" s="25">
        <f>+Ene!M98+Feb!M98+Mar!M98+Abr!M98+May!M98+Jun!M98+Jul!M98+Ago!M98+Set!M98+Oct!M98+Nov!M98+Dic!M98</f>
        <v>28</v>
      </c>
      <c r="V98" s="25">
        <f>+Ene!N98+Feb!N98+Mar!N98+Abr!N98+May!N98+Jun!N98+Jul!N98+Ago!N98+Set!N98+Oct!N98+Nov!N98+Dic!N98</f>
        <v>17</v>
      </c>
      <c r="W98" s="25">
        <f t="shared" si="25"/>
        <v>62</v>
      </c>
      <c r="X98" s="246">
        <f t="shared" si="26"/>
        <v>73</v>
      </c>
      <c r="Y98" s="237">
        <f t="shared" si="27"/>
        <v>84.93150684931507</v>
      </c>
      <c r="Z98" s="26">
        <f>+Ene!O98+Feb!O98+Mar!O98+Abr!O98+May!O98+Jun!O98+Jul!O98+Ago!O98+Set!O98+Oct!O98+Nov!O98+Dic!O98</f>
        <v>1</v>
      </c>
      <c r="AA98" s="25">
        <f>+Ene!P98+Feb!P98+Mar!P98+Abr!P98+May!P98+Jun!P98+Jul!P98+Ago!P98+Set!P98+Oct!P98+Nov!P98+Dic!P98</f>
        <v>14</v>
      </c>
      <c r="AB98" s="25">
        <f>+Ene!Q98+Feb!Q98+Mar!Q98+Abr!Q98+May!Q98+Jun!Q98+Jul!Q98+Ago!Q98+Set!Q98+Oct!Q98+Nov!Q98+Dic!Q98</f>
        <v>66</v>
      </c>
      <c r="AC98" s="25">
        <f>+Ene!R98+Feb!R98+Mar!R98+Abr!R98+May!R98+Jun!R98+Jul!R98+Ago!R98+Set!R98+Oct!R98+Nov!R98+Dic!R98</f>
        <v>53</v>
      </c>
      <c r="AD98" s="25">
        <f t="shared" si="28"/>
        <v>134</v>
      </c>
      <c r="AE98" s="242">
        <v>138</v>
      </c>
      <c r="AF98" s="237">
        <f t="shared" si="29"/>
        <v>97.101449275362313</v>
      </c>
      <c r="AG98" s="26">
        <f>+Ene!S98+Feb!S98+Mar!S98+Abr!S98+May!S98+Jun!S98+Jul!S98+Ago!S98+Set!S98+Oct!S98+Nov!S98+Dic!S98</f>
        <v>23</v>
      </c>
      <c r="AH98" s="25">
        <f>+Ene!T98+Feb!T98+Mar!T98+Abr!T98+May!T98+Jun!T98+Jul!T98+Ago!T98+Set!T98+Oct!T98+Nov!T98+Dic!T98</f>
        <v>131</v>
      </c>
      <c r="AI98" s="25">
        <f>+Ene!U98+Feb!U98+Mar!U98+Abr!U98+May!U98+Jun!U98+Jul!U98+Ago!U98+Set!U98+Oct!U98+Nov!U98+Dic!U98</f>
        <v>95</v>
      </c>
      <c r="AJ98" s="25">
        <f>+Ene!V98+Feb!V98+Mar!V98+Abr!V98+May!V98+Jun!V98+Jul!V98+Ago!V98+Set!V98+Oct!V98+Nov!V98+Dic!V98</f>
        <v>93</v>
      </c>
      <c r="AK98" s="25">
        <f t="shared" si="30"/>
        <v>342</v>
      </c>
      <c r="AL98" s="242">
        <f t="shared" si="31"/>
        <v>73</v>
      </c>
      <c r="AM98" s="237">
        <f t="shared" si="32"/>
        <v>468.49315068493149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9</v>
      </c>
      <c r="AU98" s="25">
        <f>+Ene!AA98+Feb!AA98+Mar!AA98+Abr!AA98+May!AA98+Jun!AA98+Jul!AA98+Ago!AA98+Set!AA98+Oct!AA98+Nov!AA98+Dic!AA98</f>
        <v>5</v>
      </c>
      <c r="AV98" s="26">
        <f t="shared" si="35"/>
        <v>21</v>
      </c>
      <c r="AW98" s="242">
        <f t="shared" si="36"/>
        <v>73</v>
      </c>
      <c r="AX98" s="237">
        <f t="shared" si="37"/>
        <v>28.767123287671232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36</v>
      </c>
      <c r="Q99" s="232">
        <f>+Ene!K99+Feb!K99+Mar!K99+Abr!K99+May!K99+Jun!K99+Jul!K99+Ago!K99+Set!K99+Oct!K99+Nov!K99+Dic!K99</f>
        <v>43</v>
      </c>
      <c r="R99" s="244">
        <f t="shared" si="23"/>
        <v>43</v>
      </c>
      <c r="S99" s="241">
        <f t="shared" si="24"/>
        <v>100</v>
      </c>
      <c r="T99" s="25">
        <f>+Ene!L99+Feb!L99+Mar!L99+Abr!L99+May!L99+Jun!L99+Jul!L99+Ago!L99+Set!L99+Oct!L99+Nov!L99+Dic!L99</f>
        <v>32</v>
      </c>
      <c r="U99" s="25">
        <f>+Ene!M99+Feb!M99+Mar!M99+Abr!M99+May!M99+Jun!M99+Jul!M99+Ago!M99+Set!M99+Oct!M99+Nov!M99+Dic!M99</f>
        <v>38</v>
      </c>
      <c r="V99" s="25">
        <f>+Ene!N99+Feb!N99+Mar!N99+Abr!N99+May!N99+Jun!N99+Jul!N99+Ago!N99+Set!N99+Oct!N99+Nov!N99+Dic!N99</f>
        <v>21</v>
      </c>
      <c r="W99" s="25">
        <f t="shared" si="25"/>
        <v>91</v>
      </c>
      <c r="X99" s="246">
        <f t="shared" si="26"/>
        <v>205</v>
      </c>
      <c r="Y99" s="237">
        <f t="shared" si="27"/>
        <v>44.390243902439025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55</v>
      </c>
      <c r="AB99" s="25">
        <f>+Ene!Q99+Feb!Q99+Mar!Q99+Abr!Q99+May!Q99+Jun!Q99+Jul!Q99+Ago!Q99+Set!Q99+Oct!Q99+Nov!Q99+Dic!Q99</f>
        <v>262</v>
      </c>
      <c r="AC99" s="25">
        <f>+Ene!R99+Feb!R99+Mar!R99+Abr!R99+May!R99+Jun!R99+Jul!R99+Ago!R99+Set!R99+Oct!R99+Nov!R99+Dic!R99</f>
        <v>104</v>
      </c>
      <c r="AD99" s="25">
        <f t="shared" si="28"/>
        <v>422</v>
      </c>
      <c r="AE99" s="242">
        <v>164</v>
      </c>
      <c r="AF99" s="237">
        <f t="shared" si="29"/>
        <v>257.3170731707317</v>
      </c>
      <c r="AG99" s="26">
        <f>+Ene!S99+Feb!S99+Mar!S99+Abr!S99+May!S99+Jun!S99+Jul!S99+Ago!S99+Set!S99+Oct!S99+Nov!S99+Dic!S99</f>
        <v>148</v>
      </c>
      <c r="AH99" s="25">
        <f>+Ene!T99+Feb!T99+Mar!T99+Abr!T99+May!T99+Jun!T99+Jul!T99+Ago!T99+Set!T99+Oct!T99+Nov!T99+Dic!T99</f>
        <v>302</v>
      </c>
      <c r="AI99" s="25">
        <f>+Ene!U99+Feb!U99+Mar!U99+Abr!U99+May!U99+Jun!U99+Jul!U99+Ago!U99+Set!U99+Oct!U99+Nov!U99+Dic!U99</f>
        <v>327</v>
      </c>
      <c r="AJ99" s="25">
        <f>+Ene!V99+Feb!V99+Mar!V99+Abr!V99+May!V99+Jun!V99+Jul!V99+Ago!V99+Set!V99+Oct!V99+Nov!V99+Dic!V99</f>
        <v>190</v>
      </c>
      <c r="AK99" s="25">
        <f t="shared" si="30"/>
        <v>967</v>
      </c>
      <c r="AL99" s="242">
        <f t="shared" si="31"/>
        <v>205</v>
      </c>
      <c r="AM99" s="237">
        <f t="shared" si="32"/>
        <v>471.70731707317071</v>
      </c>
      <c r="AN99" s="253">
        <v>205</v>
      </c>
      <c r="AO99" s="230">
        <f>+Ene!W99+Feb!W99+Mar!W99+Abr!W99+May!W99+Jun!W99+Jul!W99+Ago!W99+Set!W99+Oct!W99+Nov!W99+Dic!W99</f>
        <v>18</v>
      </c>
      <c r="AP99" s="249">
        <f t="shared" si="33"/>
        <v>8.7804878048780477</v>
      </c>
      <c r="AQ99" s="17">
        <f>+Ene!X99+Feb!X99+Mar!X99+Abr!X99+May!X99+Jun!X99+Jul!X99+Ago!X99+Set!X99+Oct!X99+Nov!X99+Dic!X99</f>
        <v>32</v>
      </c>
      <c r="AR99" s="249">
        <f t="shared" si="34"/>
        <v>15.609756097560975</v>
      </c>
      <c r="AS99" s="25">
        <f>+Ene!Y99+Feb!Y99+Mar!Y99+Abr!Y99+May!Y99+Jun!Y99+Jul!Y99+Ago!Y99+Set!Y99+Oct!Y99+Nov!Y99+Dic!Y99</f>
        <v>16</v>
      </c>
      <c r="AT99" s="25">
        <f>+Ene!Z99+Feb!Z99+Mar!Z99+Abr!Z99+May!Z99+Jun!Z99+Jul!Z99+Ago!Z99+Set!Z99+Oct!Z99+Nov!Z99+Dic!Z99</f>
        <v>34</v>
      </c>
      <c r="AU99" s="25">
        <f>+Ene!AA99+Feb!AA99+Mar!AA99+Abr!AA99+May!AA99+Jun!AA99+Jul!AA99+Ago!AA99+Set!AA99+Oct!AA99+Nov!AA99+Dic!AA99</f>
        <v>6</v>
      </c>
      <c r="AV99" s="26">
        <f t="shared" si="35"/>
        <v>56</v>
      </c>
      <c r="AW99" s="242">
        <f t="shared" si="36"/>
        <v>205</v>
      </c>
      <c r="AX99" s="237">
        <f t="shared" si="37"/>
        <v>27.31707317073171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9</v>
      </c>
      <c r="Q100" s="232">
        <f>+Ene!K100+Feb!K100+Mar!K100+Abr!K100+May!K100+Jun!K100+Jul!K100+Ago!K100+Set!K100+Oct!K100+Nov!K100+Dic!K100</f>
        <v>9</v>
      </c>
      <c r="R100" s="244">
        <f t="shared" si="23"/>
        <v>10</v>
      </c>
      <c r="S100" s="241">
        <f t="shared" si="24"/>
        <v>90</v>
      </c>
      <c r="T100" s="25">
        <f>+Ene!L100+Feb!L100+Mar!L100+Abr!L100+May!L100+Jun!L100+Jul!L100+Ago!L100+Set!L100+Oct!L100+Nov!L100+Dic!L100</f>
        <v>9</v>
      </c>
      <c r="U100" s="25">
        <f>+Ene!M100+Feb!M100+Mar!M100+Abr!M100+May!M100+Jun!M100+Jul!M100+Ago!M100+Set!M100+Oct!M100+Nov!M100+Dic!M100</f>
        <v>7</v>
      </c>
      <c r="V100" s="25">
        <f>+Ene!N100+Feb!N100+Mar!N100+Abr!N100+May!N100+Jun!N100+Jul!N100+Ago!N100+Set!N100+Oct!N100+Nov!N100+Dic!N100</f>
        <v>10</v>
      </c>
      <c r="W100" s="25">
        <f t="shared" si="25"/>
        <v>26</v>
      </c>
      <c r="X100" s="246">
        <f t="shared" si="26"/>
        <v>24</v>
      </c>
      <c r="Y100" s="237">
        <f t="shared" si="27"/>
        <v>108.33333333333333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6</v>
      </c>
      <c r="AB100" s="25">
        <f>+Ene!Q100+Feb!Q100+Mar!Q100+Abr!Q100+May!Q100+Jun!Q100+Jul!Q100+Ago!Q100+Set!Q100+Oct!Q100+Nov!Q100+Dic!Q100</f>
        <v>31</v>
      </c>
      <c r="AC100" s="25">
        <f>+Ene!R100+Feb!R100+Mar!R100+Abr!R100+May!R100+Jun!R100+Jul!R100+Ago!R100+Set!R100+Oct!R100+Nov!R100+Dic!R100</f>
        <v>9</v>
      </c>
      <c r="AD100" s="25">
        <f t="shared" si="28"/>
        <v>47</v>
      </c>
      <c r="AE100" s="242">
        <v>99</v>
      </c>
      <c r="AF100" s="237">
        <f t="shared" si="29"/>
        <v>47.474747474747474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2</v>
      </c>
      <c r="AL100" s="242">
        <f t="shared" si="31"/>
        <v>24</v>
      </c>
      <c r="AM100" s="237">
        <f t="shared" si="32"/>
        <v>8.3333333333333321</v>
      </c>
      <c r="AN100" s="253">
        <v>24</v>
      </c>
      <c r="AO100" s="230">
        <f>+Ene!W100+Feb!W100+Mar!W100+Abr!W100+May!W100+Jun!W100+Jul!W100+Ago!W100+Set!W100+Oct!W100+Nov!W100+Dic!W100</f>
        <v>6</v>
      </c>
      <c r="AP100" s="249">
        <f t="shared" si="33"/>
        <v>25</v>
      </c>
      <c r="AQ100" s="17">
        <f>+Ene!X100+Feb!X100+Mar!X100+Abr!X100+May!X100+Jun!X100+Jul!X100+Ago!X100+Set!X100+Oct!X100+Nov!X100+Dic!X100</f>
        <v>7</v>
      </c>
      <c r="AR100" s="249">
        <f t="shared" si="34"/>
        <v>29.166666666666668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4</v>
      </c>
      <c r="Q101" s="232">
        <f>+Ene!K101+Feb!K101+Mar!K101+Abr!K101+May!K101+Jun!K101+Jul!K101+Ago!K101+Set!K101+Oct!K101+Nov!K101+Dic!K101</f>
        <v>3</v>
      </c>
      <c r="R101" s="244">
        <f t="shared" si="23"/>
        <v>10</v>
      </c>
      <c r="S101" s="241">
        <f t="shared" si="24"/>
        <v>30</v>
      </c>
      <c r="T101" s="25">
        <f>+Ene!L101+Feb!L101+Mar!L101+Abr!L101+May!L101+Jun!L101+Jul!L101+Ago!L101+Set!L101+Oct!L101+Nov!L101+Dic!L101</f>
        <v>8</v>
      </c>
      <c r="U101" s="25">
        <f>+Ene!M101+Feb!M101+Mar!M101+Abr!M101+May!M101+Jun!M101+Jul!M101+Ago!M101+Set!M101+Oct!M101+Nov!M101+Dic!M101</f>
        <v>6</v>
      </c>
      <c r="V101" s="25">
        <f>+Ene!N101+Feb!N101+Mar!N101+Abr!N101+May!N101+Jun!N101+Jul!N101+Ago!N101+Set!N101+Oct!N101+Nov!N101+Dic!N101</f>
        <v>4</v>
      </c>
      <c r="W101" s="25">
        <f t="shared" si="25"/>
        <v>18</v>
      </c>
      <c r="X101" s="246">
        <f t="shared" si="26"/>
        <v>31</v>
      </c>
      <c r="Y101" s="237">
        <f t="shared" si="27"/>
        <v>58.064516129032263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9</v>
      </c>
      <c r="AB101" s="25">
        <f>+Ene!Q101+Feb!Q101+Mar!Q101+Abr!Q101+May!Q101+Jun!Q101+Jul!Q101+Ago!Q101+Set!Q101+Oct!Q101+Nov!Q101+Dic!Q101</f>
        <v>33</v>
      </c>
      <c r="AC101" s="25">
        <f>+Ene!R101+Feb!R101+Mar!R101+Abr!R101+May!R101+Jun!R101+Jul!R101+Ago!R101+Set!R101+Oct!R101+Nov!R101+Dic!R101</f>
        <v>14</v>
      </c>
      <c r="AD101" s="25">
        <f t="shared" si="28"/>
        <v>56</v>
      </c>
      <c r="AE101" s="242">
        <v>117</v>
      </c>
      <c r="AF101" s="237">
        <f t="shared" si="29"/>
        <v>47.863247863247864</v>
      </c>
      <c r="AG101" s="26">
        <f>+Ene!S101+Feb!S101+Mar!S101+Abr!S101+May!S101+Jun!S101+Jul!S101+Ago!S101+Set!S101+Oct!S101+Nov!S101+Dic!S101</f>
        <v>6</v>
      </c>
      <c r="AH101" s="25">
        <f>+Ene!T101+Feb!T101+Mar!T101+Abr!T101+May!T101+Jun!T101+Jul!T101+Ago!T101+Set!T101+Oct!T101+Nov!T101+Dic!T101</f>
        <v>63</v>
      </c>
      <c r="AI101" s="25">
        <f>+Ene!U101+Feb!U101+Mar!U101+Abr!U101+May!U101+Jun!U101+Jul!U101+Ago!U101+Set!U101+Oct!U101+Nov!U101+Dic!U101</f>
        <v>42</v>
      </c>
      <c r="AJ101" s="25">
        <f>+Ene!V101+Feb!V101+Mar!V101+Abr!V101+May!V101+Jun!V101+Jul!V101+Ago!V101+Set!V101+Oct!V101+Nov!V101+Dic!V101</f>
        <v>15</v>
      </c>
      <c r="AK101" s="25">
        <f t="shared" si="30"/>
        <v>126</v>
      </c>
      <c r="AL101" s="242">
        <f t="shared" si="31"/>
        <v>31</v>
      </c>
      <c r="AM101" s="237">
        <f t="shared" si="32"/>
        <v>406.45161290322579</v>
      </c>
      <c r="AN101" s="253">
        <v>31</v>
      </c>
      <c r="AO101" s="230">
        <f>+Ene!W101+Feb!W101+Mar!W101+Abr!W101+May!W101+Jun!W101+Jul!W101+Ago!W101+Set!W101+Oct!W101+Nov!W101+Dic!W101</f>
        <v>10</v>
      </c>
      <c r="AP101" s="249">
        <f t="shared" si="33"/>
        <v>32.258064516129032</v>
      </c>
      <c r="AQ101" s="17">
        <f>+Ene!X101+Feb!X101+Mar!X101+Abr!X101+May!X101+Jun!X101+Jul!X101+Ago!X101+Set!X101+Oct!X101+Nov!X101+Dic!X101</f>
        <v>10</v>
      </c>
      <c r="AR101" s="249">
        <f t="shared" si="34"/>
        <v>32.258064516129032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3</v>
      </c>
      <c r="AU101" s="25">
        <f>+Ene!AA101+Feb!AA101+Mar!AA101+Abr!AA101+May!AA101+Jun!AA101+Jul!AA101+Ago!AA101+Set!AA101+Oct!AA101+Nov!AA101+Dic!AA101</f>
        <v>5</v>
      </c>
      <c r="AV101" s="26">
        <f t="shared" si="35"/>
        <v>14</v>
      </c>
      <c r="AW101" s="242">
        <f t="shared" si="36"/>
        <v>31</v>
      </c>
      <c r="AX101" s="237">
        <f t="shared" si="37"/>
        <v>45.161290322580641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27</v>
      </c>
      <c r="Q102" s="232">
        <f>+Ene!K102+Feb!K102+Mar!K102+Abr!K102+May!K102+Jun!K102+Jul!K102+Ago!K102+Set!K102+Oct!K102+Nov!K102+Dic!K102</f>
        <v>30</v>
      </c>
      <c r="R102" s="244">
        <f t="shared" si="23"/>
        <v>78</v>
      </c>
      <c r="S102" s="241">
        <f t="shared" si="24"/>
        <v>38.461538461538467</v>
      </c>
      <c r="T102" s="25">
        <f>+Ene!L102+Feb!L102+Mar!L102+Abr!L102+May!L102+Jun!L102+Jul!L102+Ago!L102+Set!L102+Oct!L102+Nov!L102+Dic!L102</f>
        <v>30</v>
      </c>
      <c r="U102" s="25">
        <f>+Ene!M102+Feb!M102+Mar!M102+Abr!M102+May!M102+Jun!M102+Jul!M102+Ago!M102+Set!M102+Oct!M102+Nov!M102+Dic!M102</f>
        <v>47</v>
      </c>
      <c r="V102" s="25">
        <f>+Ene!N102+Feb!N102+Mar!N102+Abr!N102+May!N102+Jun!N102+Jul!N102+Ago!N102+Set!N102+Oct!N102+Nov!N102+Dic!N102</f>
        <v>41</v>
      </c>
      <c r="W102" s="25">
        <f t="shared" si="25"/>
        <v>118</v>
      </c>
      <c r="X102" s="246">
        <f t="shared" si="26"/>
        <v>325</v>
      </c>
      <c r="Y102" s="237">
        <f t="shared" si="27"/>
        <v>36.307692307692307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66</v>
      </c>
      <c r="AB102" s="25">
        <f>+Ene!Q102+Feb!Q102+Mar!Q102+Abr!Q102+May!Q102+Jun!Q102+Jul!Q102+Ago!Q102+Set!Q102+Oct!Q102+Nov!Q102+Dic!Q102</f>
        <v>135</v>
      </c>
      <c r="AC102" s="25">
        <f>+Ene!R102+Feb!R102+Mar!R102+Abr!R102+May!R102+Jun!R102+Jul!R102+Ago!R102+Set!R102+Oct!R102+Nov!R102+Dic!R102</f>
        <v>106</v>
      </c>
      <c r="AD102" s="25">
        <f t="shared" si="28"/>
        <v>307</v>
      </c>
      <c r="AE102" s="242">
        <v>169</v>
      </c>
      <c r="AF102" s="237">
        <f t="shared" si="29"/>
        <v>181.6568047337278</v>
      </c>
      <c r="AG102" s="26">
        <f>+Ene!S102+Feb!S102+Mar!S102+Abr!S102+May!S102+Jun!S102+Jul!S102+Ago!S102+Set!S102+Oct!S102+Nov!S102+Dic!S102</f>
        <v>11</v>
      </c>
      <c r="AH102" s="25">
        <f>+Ene!T102+Feb!T102+Mar!T102+Abr!T102+May!T102+Jun!T102+Jul!T102+Ago!T102+Set!T102+Oct!T102+Nov!T102+Dic!T102</f>
        <v>530</v>
      </c>
      <c r="AI102" s="25">
        <f>+Ene!U102+Feb!U102+Mar!U102+Abr!U102+May!U102+Jun!U102+Jul!U102+Ago!U102+Set!U102+Oct!U102+Nov!U102+Dic!U102</f>
        <v>133</v>
      </c>
      <c r="AJ102" s="25">
        <f>+Ene!V102+Feb!V102+Mar!V102+Abr!V102+May!V102+Jun!V102+Jul!V102+Ago!V102+Set!V102+Oct!V102+Nov!V102+Dic!V102</f>
        <v>68</v>
      </c>
      <c r="AK102" s="25">
        <f t="shared" si="30"/>
        <v>742</v>
      </c>
      <c r="AL102" s="242">
        <f t="shared" si="31"/>
        <v>325</v>
      </c>
      <c r="AM102" s="237">
        <f t="shared" si="32"/>
        <v>228.30769230769232</v>
      </c>
      <c r="AN102" s="253">
        <v>325</v>
      </c>
      <c r="AO102" s="230">
        <f>+Ene!W102+Feb!W102+Mar!W102+Abr!W102+May!W102+Jun!W102+Jul!W102+Ago!W102+Set!W102+Oct!W102+Nov!W102+Dic!W102</f>
        <v>91</v>
      </c>
      <c r="AP102" s="249">
        <f t="shared" si="33"/>
        <v>28.000000000000004</v>
      </c>
      <c r="AQ102" s="17">
        <f>+Ene!X102+Feb!X102+Mar!X102+Abr!X102+May!X102+Jun!X102+Jul!X102+Ago!X102+Set!X102+Oct!X102+Nov!X102+Dic!X102</f>
        <v>91</v>
      </c>
      <c r="AR102" s="249">
        <f t="shared" si="34"/>
        <v>28.000000000000004</v>
      </c>
      <c r="AS102" s="25">
        <f>+Ene!Y102+Feb!Y102+Mar!Y102+Abr!Y102+May!Y102+Jun!Y102+Jul!Y102+Ago!Y102+Set!Y102+Oct!Y102+Nov!Y102+Dic!Y102</f>
        <v>11</v>
      </c>
      <c r="AT102" s="25">
        <f>+Ene!Z102+Feb!Z102+Mar!Z102+Abr!Z102+May!Z102+Jun!Z102+Jul!Z102+Ago!Z102+Set!Z102+Oct!Z102+Nov!Z102+Dic!Z102</f>
        <v>6</v>
      </c>
      <c r="AU102" s="25">
        <f>+Ene!AA102+Feb!AA102+Mar!AA102+Abr!AA102+May!AA102+Jun!AA102+Jul!AA102+Ago!AA102+Set!AA102+Oct!AA102+Nov!AA102+Dic!AA102</f>
        <v>5</v>
      </c>
      <c r="AV102" s="26">
        <f t="shared" si="35"/>
        <v>22</v>
      </c>
      <c r="AW102" s="242">
        <f t="shared" si="36"/>
        <v>325</v>
      </c>
      <c r="AX102" s="237">
        <f t="shared" si="37"/>
        <v>6.7692307692307692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12</v>
      </c>
      <c r="Q103" s="232">
        <f>+Ene!K103+Feb!K103+Mar!K103+Abr!K103+May!K103+Jun!K103+Jul!K103+Ago!K103+Set!K103+Oct!K103+Nov!K103+Dic!K103</f>
        <v>11</v>
      </c>
      <c r="R103" s="244">
        <f t="shared" si="23"/>
        <v>16</v>
      </c>
      <c r="S103" s="241">
        <f t="shared" si="24"/>
        <v>68.75</v>
      </c>
      <c r="T103" s="25">
        <f>+Ene!L103+Feb!L103+Mar!L103+Abr!L103+May!L103+Jun!L103+Jul!L103+Ago!L103+Set!L103+Oct!L103+Nov!L103+Dic!L103</f>
        <v>28</v>
      </c>
      <c r="U103" s="25">
        <f>+Ene!M103+Feb!M103+Mar!M103+Abr!M103+May!M103+Jun!M103+Jul!M103+Ago!M103+Set!M103+Oct!M103+Nov!M103+Dic!M103</f>
        <v>18</v>
      </c>
      <c r="V103" s="25">
        <f>+Ene!N103+Feb!N103+Mar!N103+Abr!N103+May!N103+Jun!N103+Jul!N103+Ago!N103+Set!N103+Oct!N103+Nov!N103+Dic!N103</f>
        <v>15</v>
      </c>
      <c r="W103" s="25">
        <f t="shared" si="25"/>
        <v>61</v>
      </c>
      <c r="X103" s="246">
        <f t="shared" si="26"/>
        <v>91</v>
      </c>
      <c r="Y103" s="237">
        <f t="shared" si="27"/>
        <v>67.032967032967022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20</v>
      </c>
      <c r="AB103" s="25">
        <f>+Ene!Q103+Feb!Q103+Mar!Q103+Abr!Q103+May!Q103+Jun!Q103+Jul!Q103+Ago!Q103+Set!Q103+Oct!Q103+Nov!Q103+Dic!Q103</f>
        <v>60</v>
      </c>
      <c r="AC103" s="25">
        <f>+Ene!R103+Feb!R103+Mar!R103+Abr!R103+May!R103+Jun!R103+Jul!R103+Ago!R103+Set!R103+Oct!R103+Nov!R103+Dic!R103</f>
        <v>47</v>
      </c>
      <c r="AD103" s="25">
        <f t="shared" si="28"/>
        <v>127</v>
      </c>
      <c r="AE103" s="242">
        <v>105</v>
      </c>
      <c r="AF103" s="237">
        <f t="shared" si="29"/>
        <v>120.95238095238095</v>
      </c>
      <c r="AG103" s="26">
        <f>+Ene!S103+Feb!S103+Mar!S103+Abr!S103+May!S103+Jun!S103+Jul!S103+Ago!S103+Set!S103+Oct!S103+Nov!S103+Dic!S103</f>
        <v>16</v>
      </c>
      <c r="AH103" s="25">
        <f>+Ene!T103+Feb!T103+Mar!T103+Abr!T103+May!T103+Jun!T103+Jul!T103+Ago!T103+Set!T103+Oct!T103+Nov!T103+Dic!T103</f>
        <v>131</v>
      </c>
      <c r="AI103" s="25">
        <f>+Ene!U103+Feb!U103+Mar!U103+Abr!U103+May!U103+Jun!U103+Jul!U103+Ago!U103+Set!U103+Oct!U103+Nov!U103+Dic!U103</f>
        <v>68</v>
      </c>
      <c r="AJ103" s="25">
        <f>+Ene!V103+Feb!V103+Mar!V103+Abr!V103+May!V103+Jun!V103+Jul!V103+Ago!V103+Set!V103+Oct!V103+Nov!V103+Dic!V103</f>
        <v>45</v>
      </c>
      <c r="AK103" s="25">
        <f t="shared" si="30"/>
        <v>260</v>
      </c>
      <c r="AL103" s="242">
        <f t="shared" si="31"/>
        <v>91</v>
      </c>
      <c r="AM103" s="237">
        <f t="shared" si="32"/>
        <v>285.71428571428572</v>
      </c>
      <c r="AN103" s="253">
        <v>91</v>
      </c>
      <c r="AO103" s="230">
        <f>+Ene!W103+Feb!W103+Mar!W103+Abr!W103+May!W103+Jun!W103+Jul!W103+Ago!W103+Set!W103+Oct!W103+Nov!W103+Dic!W103</f>
        <v>41</v>
      </c>
      <c r="AP103" s="249">
        <f t="shared" si="33"/>
        <v>45.054945054945058</v>
      </c>
      <c r="AQ103" s="17">
        <f>+Ene!X103+Feb!X103+Mar!X103+Abr!X103+May!X103+Jun!X103+Jul!X103+Ago!X103+Set!X103+Oct!X103+Nov!X103+Dic!X103</f>
        <v>41</v>
      </c>
      <c r="AR103" s="249">
        <f t="shared" si="34"/>
        <v>45.054945054945058</v>
      </c>
      <c r="AS103" s="25">
        <f>+Ene!Y103+Feb!Y103+Mar!Y103+Abr!Y103+May!Y103+Jun!Y103+Jul!Y103+Ago!Y103+Set!Y103+Oct!Y103+Nov!Y103+Dic!Y103</f>
        <v>10</v>
      </c>
      <c r="AT103" s="25">
        <f>+Ene!Z103+Feb!Z103+Mar!Z103+Abr!Z103+May!Z103+Jun!Z103+Jul!Z103+Ago!Z103+Set!Z103+Oct!Z103+Nov!Z103+Dic!Z103</f>
        <v>4</v>
      </c>
      <c r="AU103" s="25">
        <f>+Ene!AA103+Feb!AA103+Mar!AA103+Abr!AA103+May!AA103+Jun!AA103+Jul!AA103+Ago!AA103+Set!AA103+Oct!AA103+Nov!AA103+Dic!AA103</f>
        <v>2</v>
      </c>
      <c r="AV103" s="26">
        <f t="shared" si="35"/>
        <v>16</v>
      </c>
      <c r="AW103" s="242">
        <f t="shared" si="36"/>
        <v>91</v>
      </c>
      <c r="AX103" s="237">
        <f t="shared" si="37"/>
        <v>17.582417582417584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2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8</v>
      </c>
      <c r="X104" s="246">
        <f t="shared" si="26"/>
        <v>16</v>
      </c>
      <c r="Y104" s="237">
        <f t="shared" si="27"/>
        <v>50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5</v>
      </c>
      <c r="AB104" s="25">
        <f>+Ene!Q104+Feb!Q104+Mar!Q104+Abr!Q104+May!Q104+Jun!Q104+Jul!Q104+Ago!Q104+Set!Q104+Oct!Q104+Nov!Q104+Dic!Q104</f>
        <v>10</v>
      </c>
      <c r="AC104" s="25">
        <f>+Ene!R104+Feb!R104+Mar!R104+Abr!R104+May!R104+Jun!R104+Jul!R104+Ago!R104+Set!R104+Oct!R104+Nov!R104+Dic!R104</f>
        <v>4</v>
      </c>
      <c r="AD104" s="25">
        <f t="shared" si="28"/>
        <v>19</v>
      </c>
      <c r="AE104" s="242">
        <v>59</v>
      </c>
      <c r="AF104" s="237">
        <f t="shared" si="29"/>
        <v>32.20338983050847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4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4</v>
      </c>
      <c r="AL104" s="242">
        <f t="shared" si="31"/>
        <v>16</v>
      </c>
      <c r="AM104" s="237">
        <f t="shared" si="32"/>
        <v>25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1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8</v>
      </c>
      <c r="U105" s="25">
        <f>+Ene!M105+Feb!M105+Mar!M105+Abr!M105+May!M105+Jun!M105+Jul!M105+Ago!M105+Set!M105+Oct!M105+Nov!M105+Dic!M105</f>
        <v>1</v>
      </c>
      <c r="V105" s="25">
        <f>+Ene!N105+Feb!N105+Mar!N105+Abr!N105+May!N105+Jun!N105+Jul!N105+Ago!N105+Set!N105+Oct!N105+Nov!N105+Dic!N105</f>
        <v>5</v>
      </c>
      <c r="W105" s="25">
        <f t="shared" si="25"/>
        <v>14</v>
      </c>
      <c r="X105" s="246">
        <f t="shared" si="26"/>
        <v>51</v>
      </c>
      <c r="Y105" s="237">
        <f t="shared" si="27"/>
        <v>27.450980392156865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19</v>
      </c>
      <c r="AB105" s="25">
        <f>+Ene!Q105+Feb!Q105+Mar!Q105+Abr!Q105+May!Q105+Jun!Q105+Jul!Q105+Ago!Q105+Set!Q105+Oct!Q105+Nov!Q105+Dic!Q105</f>
        <v>20</v>
      </c>
      <c r="AC105" s="25">
        <f>+Ene!R105+Feb!R105+Mar!R105+Abr!R105+May!R105+Jun!R105+Jul!R105+Ago!R105+Set!R105+Oct!R105+Nov!R105+Dic!R105</f>
        <v>12</v>
      </c>
      <c r="AD105" s="25">
        <f t="shared" si="28"/>
        <v>51</v>
      </c>
      <c r="AE105" s="242">
        <v>41</v>
      </c>
      <c r="AF105" s="237">
        <f t="shared" si="29"/>
        <v>124.39024390243902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18</v>
      </c>
      <c r="AJ105" s="25">
        <f>+Ene!V105+Feb!V105+Mar!V105+Abr!V105+May!V105+Jun!V105+Jul!V105+Ago!V105+Set!V105+Oct!V105+Nov!V105+Dic!V105</f>
        <v>14</v>
      </c>
      <c r="AK105" s="25">
        <f t="shared" si="30"/>
        <v>66</v>
      </c>
      <c r="AL105" s="242">
        <f t="shared" si="31"/>
        <v>51</v>
      </c>
      <c r="AM105" s="237">
        <f t="shared" si="32"/>
        <v>129.41176470588235</v>
      </c>
      <c r="AN105" s="253">
        <v>51</v>
      </c>
      <c r="AO105" s="230">
        <f>+Ene!W105+Feb!W105+Mar!W105+Abr!W105+May!W105+Jun!W105+Jul!W105+Ago!W105+Set!W105+Oct!W105+Nov!W105+Dic!W105</f>
        <v>5</v>
      </c>
      <c r="AP105" s="249">
        <f t="shared" si="33"/>
        <v>9.8039215686274517</v>
      </c>
      <c r="AQ105" s="17">
        <f>+Ene!X105+Feb!X105+Mar!X105+Abr!X105+May!X105+Jun!X105+Jul!X105+Ago!X105+Set!X105+Oct!X105+Nov!X105+Dic!X105</f>
        <v>4</v>
      </c>
      <c r="AR105" s="249">
        <f t="shared" si="34"/>
        <v>7.8431372549019605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128</v>
      </c>
      <c r="Q106" s="232">
        <f>+Ene!K106+Feb!K106+Mar!K106+Abr!K106+May!K106+Jun!K106+Jul!K106+Ago!K106+Set!K106+Oct!K106+Nov!K106+Dic!K106</f>
        <v>135</v>
      </c>
      <c r="R106" s="244">
        <f t="shared" si="23"/>
        <v>125</v>
      </c>
      <c r="S106" s="241">
        <f t="shared" si="24"/>
        <v>108</v>
      </c>
      <c r="T106" s="25">
        <f>+Ene!L106+Feb!L106+Mar!L106+Abr!L106+May!L106+Jun!L106+Jul!L106+Ago!L106+Set!L106+Oct!L106+Nov!L106+Dic!L106</f>
        <v>66</v>
      </c>
      <c r="U106" s="25">
        <f>+Ene!M106+Feb!M106+Mar!M106+Abr!M106+May!M106+Jun!M106+Jul!M106+Ago!M106+Set!M106+Oct!M106+Nov!M106+Dic!M106</f>
        <v>25</v>
      </c>
      <c r="V106" s="25">
        <f>+Ene!N106+Feb!N106+Mar!N106+Abr!N106+May!N106+Jun!N106+Jul!N106+Ago!N106+Set!N106+Oct!N106+Nov!N106+Dic!N106</f>
        <v>19</v>
      </c>
      <c r="W106" s="25">
        <f t="shared" si="25"/>
        <v>110</v>
      </c>
      <c r="X106" s="246">
        <f t="shared" si="26"/>
        <v>367</v>
      </c>
      <c r="Y106" s="237">
        <f t="shared" si="27"/>
        <v>29.972752043596728</v>
      </c>
      <c r="Z106" s="26">
        <f>+Ene!O106+Feb!O106+Mar!O106+Abr!O106+May!O106+Jun!O106+Jul!O106+Ago!O106+Set!O106+Oct!O106+Nov!O106+Dic!O106</f>
        <v>4</v>
      </c>
      <c r="AA106" s="25">
        <f>+Ene!P106+Feb!P106+Mar!P106+Abr!P106+May!P106+Jun!P106+Jul!P106+Ago!P106+Set!P106+Oct!P106+Nov!P106+Dic!P106</f>
        <v>152</v>
      </c>
      <c r="AB106" s="25">
        <f>+Ene!Q106+Feb!Q106+Mar!Q106+Abr!Q106+May!Q106+Jun!Q106+Jul!Q106+Ago!Q106+Set!Q106+Oct!Q106+Nov!Q106+Dic!Q106</f>
        <v>128</v>
      </c>
      <c r="AC106" s="25">
        <f>+Ene!R106+Feb!R106+Mar!R106+Abr!R106+May!R106+Jun!R106+Jul!R106+Ago!R106+Set!R106+Oct!R106+Nov!R106+Dic!R106</f>
        <v>51</v>
      </c>
      <c r="AD106" s="25">
        <f t="shared" si="28"/>
        <v>335</v>
      </c>
      <c r="AE106" s="242">
        <v>216</v>
      </c>
      <c r="AF106" s="237">
        <f t="shared" si="29"/>
        <v>155.09259259259258</v>
      </c>
      <c r="AG106" s="26">
        <f>+Ene!S106+Feb!S106+Mar!S106+Abr!S106+May!S106+Jun!S106+Jul!S106+Ago!S106+Set!S106+Oct!S106+Nov!S106+Dic!S106</f>
        <v>93</v>
      </c>
      <c r="AH106" s="25">
        <f>+Ene!T106+Feb!T106+Mar!T106+Abr!T106+May!T106+Jun!T106+Jul!T106+Ago!T106+Set!T106+Oct!T106+Nov!T106+Dic!T106</f>
        <v>254</v>
      </c>
      <c r="AI106" s="25">
        <f>+Ene!U106+Feb!U106+Mar!U106+Abr!U106+May!U106+Jun!U106+Jul!U106+Ago!U106+Set!U106+Oct!U106+Nov!U106+Dic!U106</f>
        <v>103</v>
      </c>
      <c r="AJ106" s="25">
        <f>+Ene!V106+Feb!V106+Mar!V106+Abr!V106+May!V106+Jun!V106+Jul!V106+Ago!V106+Set!V106+Oct!V106+Nov!V106+Dic!V106</f>
        <v>57</v>
      </c>
      <c r="AK106" s="25">
        <f t="shared" si="30"/>
        <v>507</v>
      </c>
      <c r="AL106" s="242">
        <f t="shared" si="31"/>
        <v>367</v>
      </c>
      <c r="AM106" s="237">
        <f t="shared" si="32"/>
        <v>138.14713896457766</v>
      </c>
      <c r="AN106" s="253">
        <v>367</v>
      </c>
      <c r="AO106" s="230">
        <f>+Ene!W106+Feb!W106+Mar!W106+Abr!W106+May!W106+Jun!W106+Jul!W106+Ago!W106+Set!W106+Oct!W106+Nov!W106+Dic!W106</f>
        <v>40</v>
      </c>
      <c r="AP106" s="249">
        <f t="shared" si="33"/>
        <v>10.899182561307901</v>
      </c>
      <c r="AQ106" s="17">
        <f>+Ene!X106+Feb!X106+Mar!X106+Abr!X106+May!X106+Jun!X106+Jul!X106+Ago!X106+Set!X106+Oct!X106+Nov!X106+Dic!X106</f>
        <v>40</v>
      </c>
      <c r="AR106" s="249">
        <f t="shared" si="34"/>
        <v>10.899182561307901</v>
      </c>
      <c r="AS106" s="25">
        <f>+Ene!Y106+Feb!Y106+Mar!Y106+Abr!Y106+May!Y106+Jun!Y106+Jul!Y106+Ago!Y106+Set!Y106+Oct!Y106+Nov!Y106+Dic!Y106</f>
        <v>13</v>
      </c>
      <c r="AT106" s="25">
        <f>+Ene!Z106+Feb!Z106+Mar!Z106+Abr!Z106+May!Z106+Jun!Z106+Jul!Z106+Ago!Z106+Set!Z106+Oct!Z106+Nov!Z106+Dic!Z106</f>
        <v>9</v>
      </c>
      <c r="AU106" s="25">
        <f>+Ene!AA106+Feb!AA106+Mar!AA106+Abr!AA106+May!AA106+Jun!AA106+Jul!AA106+Ago!AA106+Set!AA106+Oct!AA106+Nov!AA106+Dic!AA106</f>
        <v>3</v>
      </c>
      <c r="AV106" s="26">
        <f t="shared" si="35"/>
        <v>25</v>
      </c>
      <c r="AW106" s="242">
        <f t="shared" si="36"/>
        <v>367</v>
      </c>
      <c r="AX106" s="237">
        <f t="shared" si="37"/>
        <v>6.8119891008174394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19</v>
      </c>
      <c r="AC107" s="25">
        <f>+Ene!R107+Feb!R107+Mar!R107+Abr!R107+May!R107+Jun!R107+Jul!R107+Ago!R107+Set!R107+Oct!R107+Nov!R107+Dic!R107</f>
        <v>13</v>
      </c>
      <c r="AD107" s="25">
        <f t="shared" si="28"/>
        <v>39</v>
      </c>
      <c r="AE107" s="242">
        <v>25</v>
      </c>
      <c r="AF107" s="237">
        <f t="shared" si="29"/>
        <v>156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3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4</v>
      </c>
      <c r="X108" s="246">
        <f t="shared" si="26"/>
        <v>1</v>
      </c>
      <c r="Y108" s="237">
        <f t="shared" si="27"/>
        <v>400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6</v>
      </c>
      <c r="AB108" s="25">
        <f>+Ene!Q108+Feb!Q108+Mar!Q108+Abr!Q108+May!Q108+Jun!Q108+Jul!Q108+Ago!Q108+Set!Q108+Oct!Q108+Nov!Q108+Dic!Q108</f>
        <v>12</v>
      </c>
      <c r="AC108" s="25">
        <f>+Ene!R108+Feb!R108+Mar!R108+Abr!R108+May!R108+Jun!R108+Jul!R108+Ago!R108+Set!R108+Oct!R108+Nov!R108+Dic!R108</f>
        <v>11</v>
      </c>
      <c r="AD108" s="25">
        <f t="shared" si="28"/>
        <v>29</v>
      </c>
      <c r="AE108" s="242">
        <v>19</v>
      </c>
      <c r="AF108" s="237">
        <f t="shared" si="29"/>
        <v>152.63157894736844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2</v>
      </c>
      <c r="Q109" s="232">
        <f>+Ene!K109+Feb!K109+Mar!K109+Abr!K109+May!K109+Jun!K109+Jul!K109+Ago!K109+Set!K109+Oct!K109+Nov!K109+Dic!K109</f>
        <v>3</v>
      </c>
      <c r="R109" s="244">
        <f t="shared" si="23"/>
        <v>5</v>
      </c>
      <c r="S109" s="241">
        <f t="shared" si="24"/>
        <v>60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11</v>
      </c>
      <c r="AC109" s="25">
        <f>+Ene!R109+Feb!R109+Mar!R109+Abr!R109+May!R109+Jun!R109+Jul!R109+Ago!R109+Set!R109+Oct!R109+Nov!R109+Dic!R109</f>
        <v>3</v>
      </c>
      <c r="AD109" s="25">
        <f t="shared" si="28"/>
        <v>14</v>
      </c>
      <c r="AE109" s="242">
        <v>22</v>
      </c>
      <c r="AF109" s="237">
        <f t="shared" si="29"/>
        <v>63.636363636363633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12</v>
      </c>
      <c r="AI109" s="25">
        <f>+Ene!U109+Feb!U109+Mar!U109+Abr!U109+May!U109+Jun!U109+Jul!U109+Ago!U109+Set!U109+Oct!U109+Nov!U109+Dic!U109</f>
        <v>3</v>
      </c>
      <c r="AJ109" s="25">
        <f>+Ene!V109+Feb!V109+Mar!V109+Abr!V109+May!V109+Jun!V109+Jul!V109+Ago!V109+Set!V109+Oct!V109+Nov!V109+Dic!V109</f>
        <v>1</v>
      </c>
      <c r="AK109" s="25">
        <f t="shared" si="30"/>
        <v>16</v>
      </c>
      <c r="AL109" s="242">
        <f t="shared" si="31"/>
        <v>9</v>
      </c>
      <c r="AM109" s="237">
        <f t="shared" si="32"/>
        <v>177.77777777777777</v>
      </c>
      <c r="AN109" s="253">
        <v>9</v>
      </c>
      <c r="AO109" s="230">
        <f>+Ene!W109+Feb!W109+Mar!W109+Abr!W109+May!W109+Jun!W109+Jul!W109+Ago!W109+Set!W109+Oct!W109+Nov!W109+Dic!W109</f>
        <v>1</v>
      </c>
      <c r="AP109" s="249">
        <f t="shared" si="33"/>
        <v>11.111111111111111</v>
      </c>
      <c r="AQ109" s="17">
        <f>+Ene!X109+Feb!X109+Mar!X109+Abr!X109+May!X109+Jun!X109+Jul!X109+Ago!X109+Set!X109+Oct!X109+Nov!X109+Dic!X109</f>
        <v>1</v>
      </c>
      <c r="AR109" s="249">
        <f t="shared" si="34"/>
        <v>11.111111111111111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1</v>
      </c>
      <c r="AU109" s="25">
        <f>+Ene!AA109+Feb!AA109+Mar!AA109+Abr!AA109+May!AA109+Jun!AA109+Jul!AA109+Ago!AA109+Set!AA109+Oct!AA109+Nov!AA109+Dic!AA109</f>
        <v>0</v>
      </c>
      <c r="AV109" s="26">
        <f t="shared" si="35"/>
        <v>1</v>
      </c>
      <c r="AW109" s="242">
        <f t="shared" si="36"/>
        <v>9</v>
      </c>
      <c r="AX109" s="237">
        <f t="shared" si="37"/>
        <v>11.111111111111111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70</v>
      </c>
      <c r="Q110" s="232">
        <f>+Ene!K110+Feb!K110+Mar!K110+Abr!K110+May!K110+Jun!K110+Jul!K110+Ago!K110+Set!K110+Oct!K110+Nov!K110+Dic!K110</f>
        <v>75</v>
      </c>
      <c r="R110" s="244">
        <f t="shared" si="23"/>
        <v>111</v>
      </c>
      <c r="S110" s="241">
        <f t="shared" si="24"/>
        <v>67.567567567567565</v>
      </c>
      <c r="T110" s="25">
        <f>+Ene!L110+Feb!L110+Mar!L110+Abr!L110+May!L110+Jun!L110+Jul!L110+Ago!L110+Set!L110+Oct!L110+Nov!L110+Dic!L110</f>
        <v>42</v>
      </c>
      <c r="U110" s="25">
        <f>+Ene!M110+Feb!M110+Mar!M110+Abr!M110+May!M110+Jun!M110+Jul!M110+Ago!M110+Set!M110+Oct!M110+Nov!M110+Dic!M110</f>
        <v>60</v>
      </c>
      <c r="V110" s="25">
        <f>+Ene!N110+Feb!N110+Mar!N110+Abr!N110+May!N110+Jun!N110+Jul!N110+Ago!N110+Set!N110+Oct!N110+Nov!N110+Dic!N110</f>
        <v>30</v>
      </c>
      <c r="W110" s="25">
        <f t="shared" si="25"/>
        <v>132</v>
      </c>
      <c r="X110" s="246">
        <f t="shared" si="26"/>
        <v>331</v>
      </c>
      <c r="Y110" s="237">
        <f t="shared" si="27"/>
        <v>39.879154078549853</v>
      </c>
      <c r="Z110" s="26">
        <f>+Ene!O110+Feb!O110+Mar!O110+Abr!O110+May!O110+Jun!O110+Jul!O110+Ago!O110+Set!O110+Oct!O110+Nov!O110+Dic!O110</f>
        <v>7</v>
      </c>
      <c r="AA110" s="25">
        <f>+Ene!P110+Feb!P110+Mar!P110+Abr!P110+May!P110+Jun!P110+Jul!P110+Ago!P110+Set!P110+Oct!P110+Nov!P110+Dic!P110</f>
        <v>116</v>
      </c>
      <c r="AB110" s="25">
        <f>+Ene!Q110+Feb!Q110+Mar!Q110+Abr!Q110+May!Q110+Jun!Q110+Jul!Q110+Ago!Q110+Set!Q110+Oct!Q110+Nov!Q110+Dic!Q110</f>
        <v>242</v>
      </c>
      <c r="AC110" s="25">
        <f>+Ene!R110+Feb!R110+Mar!R110+Abr!R110+May!R110+Jun!R110+Jul!R110+Ago!R110+Set!R110+Oct!R110+Nov!R110+Dic!R110</f>
        <v>129</v>
      </c>
      <c r="AD110" s="25">
        <f t="shared" si="28"/>
        <v>494</v>
      </c>
      <c r="AE110" s="242">
        <v>273</v>
      </c>
      <c r="AF110" s="237">
        <f t="shared" si="29"/>
        <v>180.95238095238096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130</v>
      </c>
      <c r="AI110" s="25">
        <f>+Ene!U110+Feb!U110+Mar!U110+Abr!U110+May!U110+Jun!U110+Jul!U110+Ago!U110+Set!U110+Oct!U110+Nov!U110+Dic!U110</f>
        <v>166</v>
      </c>
      <c r="AJ110" s="25">
        <f>+Ene!V110+Feb!V110+Mar!V110+Abr!V110+May!V110+Jun!V110+Jul!V110+Ago!V110+Set!V110+Oct!V110+Nov!V110+Dic!V110</f>
        <v>153</v>
      </c>
      <c r="AK110" s="25">
        <f t="shared" si="30"/>
        <v>449</v>
      </c>
      <c r="AL110" s="242">
        <f t="shared" si="31"/>
        <v>331</v>
      </c>
      <c r="AM110" s="237">
        <f t="shared" si="32"/>
        <v>135.64954682779455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11</v>
      </c>
      <c r="AT110" s="25">
        <f>+Ene!Z110+Feb!Z110+Mar!Z110+Abr!Z110+May!Z110+Jun!Z110+Jul!Z110+Ago!Z110+Set!Z110+Oct!Z110+Nov!Z110+Dic!Z110</f>
        <v>45</v>
      </c>
      <c r="AU110" s="25">
        <f>+Ene!AA110+Feb!AA110+Mar!AA110+Abr!AA110+May!AA110+Jun!AA110+Jul!AA110+Ago!AA110+Set!AA110+Oct!AA110+Nov!AA110+Dic!AA110</f>
        <v>24</v>
      </c>
      <c r="AV110" s="26">
        <f t="shared" si="35"/>
        <v>80</v>
      </c>
      <c r="AW110" s="242">
        <f t="shared" si="36"/>
        <v>331</v>
      </c>
      <c r="AX110" s="237">
        <f t="shared" si="37"/>
        <v>24.169184290030213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5</v>
      </c>
      <c r="AI111" s="25">
        <f>+Ene!U111+Feb!U111+Mar!U111+Abr!U111+May!U111+Jun!U111+Jul!U111+Ago!U111+Set!U111+Oct!U111+Nov!U111+Dic!U111</f>
        <v>11</v>
      </c>
      <c r="AJ111" s="25">
        <f>+Ene!V111+Feb!V111+Mar!V111+Abr!V111+May!V111+Jun!V111+Jul!V111+Ago!V111+Set!V111+Oct!V111+Nov!V111+Dic!V111</f>
        <v>11</v>
      </c>
      <c r="AK111" s="25">
        <f t="shared" si="30"/>
        <v>27</v>
      </c>
      <c r="AL111" s="242">
        <f t="shared" si="31"/>
        <v>5</v>
      </c>
      <c r="AM111" s="237">
        <f t="shared" si="32"/>
        <v>540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1</v>
      </c>
      <c r="AV111" s="26">
        <f t="shared" si="35"/>
        <v>5</v>
      </c>
      <c r="AW111" s="242">
        <f t="shared" si="36"/>
        <v>5</v>
      </c>
      <c r="AX111" s="237">
        <f t="shared" si="37"/>
        <v>100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44</v>
      </c>
      <c r="Q112" s="232">
        <f>+Ene!K112+Feb!K112+Mar!K112+Abr!K112+May!K112+Jun!K112+Jul!K112+Ago!K112+Set!K112+Oct!K112+Nov!K112+Dic!K112</f>
        <v>41</v>
      </c>
      <c r="R112" s="244">
        <f t="shared" si="23"/>
        <v>56</v>
      </c>
      <c r="S112" s="241">
        <f t="shared" si="24"/>
        <v>73.214285714285708</v>
      </c>
      <c r="T112" s="25">
        <f>+Ene!L112+Feb!L112+Mar!L112+Abr!L112+May!L112+Jun!L112+Jul!L112+Ago!L112+Set!L112+Oct!L112+Nov!L112+Dic!L112</f>
        <v>43</v>
      </c>
      <c r="U112" s="25">
        <f>+Ene!M112+Feb!M112+Mar!M112+Abr!M112+May!M112+Jun!M112+Jul!M112+Ago!M112+Set!M112+Oct!M112+Nov!M112+Dic!M112</f>
        <v>31</v>
      </c>
      <c r="V112" s="25">
        <f>+Ene!N112+Feb!N112+Mar!N112+Abr!N112+May!N112+Jun!N112+Jul!N112+Ago!N112+Set!N112+Oct!N112+Nov!N112+Dic!N112</f>
        <v>43</v>
      </c>
      <c r="W112" s="25">
        <f t="shared" si="25"/>
        <v>117</v>
      </c>
      <c r="X112" s="246">
        <f t="shared" si="26"/>
        <v>110</v>
      </c>
      <c r="Y112" s="237">
        <f t="shared" si="27"/>
        <v>106.36363636363637</v>
      </c>
      <c r="Z112" s="26">
        <f>+Ene!O112+Feb!O112+Mar!O112+Abr!O112+May!O112+Jun!O112+Jul!O112+Ago!O112+Set!O112+Oct!O112+Nov!O112+Dic!O112</f>
        <v>6</v>
      </c>
      <c r="AA112" s="25">
        <f>+Ene!P112+Feb!P112+Mar!P112+Abr!P112+May!P112+Jun!P112+Jul!P112+Ago!P112+Set!P112+Oct!P112+Nov!P112+Dic!P112</f>
        <v>65</v>
      </c>
      <c r="AB112" s="25">
        <f>+Ene!Q112+Feb!Q112+Mar!Q112+Abr!Q112+May!Q112+Jun!Q112+Jul!Q112+Ago!Q112+Set!Q112+Oct!Q112+Nov!Q112+Dic!Q112</f>
        <v>202</v>
      </c>
      <c r="AC112" s="25">
        <f>+Ene!R112+Feb!R112+Mar!R112+Abr!R112+May!R112+Jun!R112+Jul!R112+Ago!R112+Set!R112+Oct!R112+Nov!R112+Dic!R112</f>
        <v>93</v>
      </c>
      <c r="AD112" s="25">
        <f t="shared" si="28"/>
        <v>366</v>
      </c>
      <c r="AE112" s="242">
        <v>124</v>
      </c>
      <c r="AF112" s="237">
        <f t="shared" si="29"/>
        <v>295.16129032258067</v>
      </c>
      <c r="AG112" s="26">
        <f>+Ene!S112+Feb!S112+Mar!S112+Abr!S112+May!S112+Jun!S112+Jul!S112+Ago!S112+Set!S112+Oct!S112+Nov!S112+Dic!S112</f>
        <v>38</v>
      </c>
      <c r="AH112" s="25">
        <f>+Ene!T112+Feb!T112+Mar!T112+Abr!T112+May!T112+Jun!T112+Jul!T112+Ago!T112+Set!T112+Oct!T112+Nov!T112+Dic!T112</f>
        <v>76</v>
      </c>
      <c r="AI112" s="25">
        <f>+Ene!U112+Feb!U112+Mar!U112+Abr!U112+May!U112+Jun!U112+Jul!U112+Ago!U112+Set!U112+Oct!U112+Nov!U112+Dic!U112</f>
        <v>179</v>
      </c>
      <c r="AJ112" s="25">
        <f>+Ene!V112+Feb!V112+Mar!V112+Abr!V112+May!V112+Jun!V112+Jul!V112+Ago!V112+Set!V112+Oct!V112+Nov!V112+Dic!V112</f>
        <v>75</v>
      </c>
      <c r="AK112" s="25">
        <f t="shared" si="30"/>
        <v>368</v>
      </c>
      <c r="AL112" s="242">
        <f t="shared" si="31"/>
        <v>110</v>
      </c>
      <c r="AM112" s="237">
        <f t="shared" si="32"/>
        <v>334.5454545454545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4</v>
      </c>
      <c r="AT112" s="25">
        <f>+Ene!Z112+Feb!Z112+Mar!Z112+Abr!Z112+May!Z112+Jun!Z112+Jul!Z112+Ago!Z112+Set!Z112+Oct!Z112+Nov!Z112+Dic!Z112</f>
        <v>24</v>
      </c>
      <c r="AU112" s="25">
        <f>+Ene!AA112+Feb!AA112+Mar!AA112+Abr!AA112+May!AA112+Jun!AA112+Jul!AA112+Ago!AA112+Set!AA112+Oct!AA112+Nov!AA112+Dic!AA112</f>
        <v>12</v>
      </c>
      <c r="AV112" s="26">
        <f t="shared" si="35"/>
        <v>40</v>
      </c>
      <c r="AW112" s="242">
        <f t="shared" si="36"/>
        <v>110</v>
      </c>
      <c r="AX112" s="237">
        <f t="shared" si="37"/>
        <v>36.363636363636367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10</v>
      </c>
      <c r="U113" s="25">
        <f>+Ene!M113+Feb!M113+Mar!M113+Abr!M113+May!M113+Jun!M113+Jul!M113+Ago!M113+Set!M113+Oct!M113+Nov!M113+Dic!M113</f>
        <v>18</v>
      </c>
      <c r="V113" s="25">
        <f>+Ene!N113+Feb!N113+Mar!N113+Abr!N113+May!N113+Jun!N113+Jul!N113+Ago!N113+Set!N113+Oct!N113+Nov!N113+Dic!N113</f>
        <v>7</v>
      </c>
      <c r="W113" s="25">
        <f t="shared" si="25"/>
        <v>35</v>
      </c>
      <c r="X113" s="246">
        <f t="shared" si="26"/>
        <v>32</v>
      </c>
      <c r="Y113" s="237">
        <f t="shared" si="27"/>
        <v>109.375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19</v>
      </c>
      <c r="AJ113" s="25">
        <f>+Ene!V113+Feb!V113+Mar!V113+Abr!V113+May!V113+Jun!V113+Jul!V113+Ago!V113+Set!V113+Oct!V113+Nov!V113+Dic!V113</f>
        <v>9</v>
      </c>
      <c r="AK113" s="25">
        <f t="shared" si="30"/>
        <v>34</v>
      </c>
      <c r="AL113" s="242">
        <f t="shared" si="31"/>
        <v>32</v>
      </c>
      <c r="AM113" s="237">
        <f t="shared" si="32"/>
        <v>106.25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57</v>
      </c>
      <c r="Q114" s="232">
        <f>+Ene!K114+Feb!K114+Mar!K114+Abr!K114+May!K114+Jun!K114+Jul!K114+Ago!K114+Set!K114+Oct!K114+Nov!K114+Dic!K114</f>
        <v>59</v>
      </c>
      <c r="R114" s="244">
        <f t="shared" si="23"/>
        <v>76</v>
      </c>
      <c r="S114" s="241">
        <f t="shared" si="24"/>
        <v>77.631578947368425</v>
      </c>
      <c r="T114" s="25">
        <f>+Ene!L114+Feb!L114+Mar!L114+Abr!L114+May!L114+Jun!L114+Jul!L114+Ago!L114+Set!L114+Oct!L114+Nov!L114+Dic!L114</f>
        <v>42</v>
      </c>
      <c r="U114" s="25">
        <f>+Ene!M114+Feb!M114+Mar!M114+Abr!M114+May!M114+Jun!M114+Jul!M114+Ago!M114+Set!M114+Oct!M114+Nov!M114+Dic!M114</f>
        <v>35</v>
      </c>
      <c r="V114" s="25">
        <f>+Ene!N114+Feb!N114+Mar!N114+Abr!N114+May!N114+Jun!N114+Jul!N114+Ago!N114+Set!N114+Oct!N114+Nov!N114+Dic!N114</f>
        <v>42</v>
      </c>
      <c r="W114" s="25">
        <f t="shared" si="25"/>
        <v>119</v>
      </c>
      <c r="X114" s="246">
        <f t="shared" si="26"/>
        <v>269</v>
      </c>
      <c r="Y114" s="237">
        <f t="shared" si="27"/>
        <v>44.237918215613384</v>
      </c>
      <c r="Z114" s="26">
        <f>+Ene!O114+Feb!O114+Mar!O114+Abr!O114+May!O114+Jun!O114+Jul!O114+Ago!O114+Set!O114+Oct!O114+Nov!O114+Dic!O114</f>
        <v>3</v>
      </c>
      <c r="AA114" s="25">
        <f>+Ene!P114+Feb!P114+Mar!P114+Abr!P114+May!P114+Jun!P114+Jul!P114+Ago!P114+Set!P114+Oct!P114+Nov!P114+Dic!P114</f>
        <v>49</v>
      </c>
      <c r="AB114" s="25">
        <f>+Ene!Q114+Feb!Q114+Mar!Q114+Abr!Q114+May!Q114+Jun!Q114+Jul!Q114+Ago!Q114+Set!Q114+Oct!Q114+Nov!Q114+Dic!Q114</f>
        <v>201</v>
      </c>
      <c r="AC114" s="25">
        <f>+Ene!R114+Feb!R114+Mar!R114+Abr!R114+May!R114+Jun!R114+Jul!R114+Ago!R114+Set!R114+Oct!R114+Nov!R114+Dic!R114</f>
        <v>89</v>
      </c>
      <c r="AD114" s="25">
        <f t="shared" si="28"/>
        <v>342</v>
      </c>
      <c r="AE114" s="242">
        <v>170</v>
      </c>
      <c r="AF114" s="237">
        <f t="shared" si="29"/>
        <v>201.1764705882353</v>
      </c>
      <c r="AG114" s="26">
        <f>+Ene!S114+Feb!S114+Mar!S114+Abr!S114+May!S114+Jun!S114+Jul!S114+Ago!S114+Set!S114+Oct!S114+Nov!S114+Dic!S114</f>
        <v>57</v>
      </c>
      <c r="AH114" s="25">
        <f>+Ene!T114+Feb!T114+Mar!T114+Abr!T114+May!T114+Jun!T114+Jul!T114+Ago!T114+Set!T114+Oct!T114+Nov!T114+Dic!T114</f>
        <v>829</v>
      </c>
      <c r="AI114" s="25">
        <f>+Ene!U114+Feb!U114+Mar!U114+Abr!U114+May!U114+Jun!U114+Jul!U114+Ago!U114+Set!U114+Oct!U114+Nov!U114+Dic!U114</f>
        <v>188</v>
      </c>
      <c r="AJ114" s="25">
        <f>+Ene!V114+Feb!V114+Mar!V114+Abr!V114+May!V114+Jun!V114+Jul!V114+Ago!V114+Set!V114+Oct!V114+Nov!V114+Dic!V114</f>
        <v>87</v>
      </c>
      <c r="AK114" s="25">
        <f t="shared" si="30"/>
        <v>1161</v>
      </c>
      <c r="AL114" s="242">
        <f t="shared" si="31"/>
        <v>269</v>
      </c>
      <c r="AM114" s="237">
        <f t="shared" si="32"/>
        <v>431.59851301115236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9</v>
      </c>
      <c r="AT114" s="25">
        <f>+Ene!Z114+Feb!Z114+Mar!Z114+Abr!Z114+May!Z114+Jun!Z114+Jul!Z114+Ago!Z114+Set!Z114+Oct!Z114+Nov!Z114+Dic!Z114</f>
        <v>11</v>
      </c>
      <c r="AU114" s="25">
        <f>+Ene!AA114+Feb!AA114+Mar!AA114+Abr!AA114+May!AA114+Jun!AA114+Jul!AA114+Ago!AA114+Set!AA114+Oct!AA114+Nov!AA114+Dic!AA114</f>
        <v>1</v>
      </c>
      <c r="AV114" s="26">
        <f t="shared" si="35"/>
        <v>21</v>
      </c>
      <c r="AW114" s="242">
        <f t="shared" si="36"/>
        <v>269</v>
      </c>
      <c r="AX114" s="237">
        <f t="shared" si="37"/>
        <v>7.8066914498141262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8</v>
      </c>
      <c r="AB115" s="25">
        <f>+Ene!Q115+Feb!Q115+Mar!Q115+Abr!Q115+May!Q115+Jun!Q115+Jul!Q115+Ago!Q115+Set!Q115+Oct!Q115+Nov!Q115+Dic!Q115</f>
        <v>48</v>
      </c>
      <c r="AC115" s="25">
        <f>+Ene!R115+Feb!R115+Mar!R115+Abr!R115+May!R115+Jun!R115+Jul!R115+Ago!R115+Set!R115+Oct!R115+Nov!R115+Dic!R115</f>
        <v>29</v>
      </c>
      <c r="AD115" s="25">
        <f t="shared" si="28"/>
        <v>85</v>
      </c>
      <c r="AE115" s="242">
        <v>131</v>
      </c>
      <c r="AF115" s="237">
        <f t="shared" si="29"/>
        <v>64.885496183206101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164</v>
      </c>
      <c r="AI115" s="25">
        <f>+Ene!U115+Feb!U115+Mar!U115+Abr!U115+May!U115+Jun!U115+Jul!U115+Ago!U115+Set!U115+Oct!U115+Nov!U115+Dic!U115</f>
        <v>38</v>
      </c>
      <c r="AJ115" s="25">
        <f>+Ene!V115+Feb!V115+Mar!V115+Abr!V115+May!V115+Jun!V115+Jul!V115+Ago!V115+Set!V115+Oct!V115+Nov!V115+Dic!V115</f>
        <v>8</v>
      </c>
      <c r="AK115" s="25">
        <f t="shared" si="30"/>
        <v>211</v>
      </c>
      <c r="AL115" s="242">
        <f t="shared" si="31"/>
        <v>51</v>
      </c>
      <c r="AM115" s="237">
        <f t="shared" si="32"/>
        <v>413.72549019607845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3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0</v>
      </c>
      <c r="AV115" s="26">
        <f t="shared" si="35"/>
        <v>5</v>
      </c>
      <c r="AW115" s="242">
        <f t="shared" si="36"/>
        <v>51</v>
      </c>
      <c r="AX115" s="237">
        <f t="shared" si="37"/>
        <v>9.8039215686274517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4</v>
      </c>
      <c r="AB116" s="25">
        <f>+Ene!Q116+Feb!Q116+Mar!Q116+Abr!Q116+May!Q116+Jun!Q116+Jul!Q116+Ago!Q116+Set!Q116+Oct!Q116+Nov!Q116+Dic!Q116</f>
        <v>20</v>
      </c>
      <c r="AC116" s="25">
        <f>+Ene!R116+Feb!R116+Mar!R116+Abr!R116+May!R116+Jun!R116+Jul!R116+Ago!R116+Set!R116+Oct!R116+Nov!R116+Dic!R116</f>
        <v>6</v>
      </c>
      <c r="AD116" s="25">
        <f t="shared" si="28"/>
        <v>30</v>
      </c>
      <c r="AE116" s="242">
        <v>134</v>
      </c>
      <c r="AF116" s="237">
        <f t="shared" si="29"/>
        <v>22.388059701492537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98</v>
      </c>
      <c r="AI116" s="25">
        <f>+Ene!U116+Feb!U116+Mar!U116+Abr!U116+May!U116+Jun!U116+Jul!U116+Ago!U116+Set!U116+Oct!U116+Nov!U116+Dic!U116</f>
        <v>15</v>
      </c>
      <c r="AJ116" s="25">
        <f>+Ene!V116+Feb!V116+Mar!V116+Abr!V116+May!V116+Jun!V116+Jul!V116+Ago!V116+Set!V116+Oct!V116+Nov!V116+Dic!V116</f>
        <v>10</v>
      </c>
      <c r="AK116" s="25">
        <f t="shared" si="30"/>
        <v>123</v>
      </c>
      <c r="AL116" s="242">
        <f t="shared" si="31"/>
        <v>17</v>
      </c>
      <c r="AM116" s="237">
        <f t="shared" si="32"/>
        <v>723.52941176470586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4</v>
      </c>
      <c r="AB117" s="25">
        <f>+Ene!Q117+Feb!Q117+Mar!Q117+Abr!Q117+May!Q117+Jun!Q117+Jul!Q117+Ago!Q117+Set!Q117+Oct!Q117+Nov!Q117+Dic!Q117</f>
        <v>12</v>
      </c>
      <c r="AC117" s="25">
        <f>+Ene!R117+Feb!R117+Mar!R117+Abr!R117+May!R117+Jun!R117+Jul!R117+Ago!R117+Set!R117+Oct!R117+Nov!R117+Dic!R117</f>
        <v>8</v>
      </c>
      <c r="AD117" s="25">
        <f t="shared" si="28"/>
        <v>24</v>
      </c>
      <c r="AE117" s="242">
        <v>127</v>
      </c>
      <c r="AF117" s="237">
        <f t="shared" si="29"/>
        <v>18.897637795275589</v>
      </c>
      <c r="AG117" s="26">
        <f>+Ene!S117+Feb!S117+Mar!S117+Abr!S117+May!S117+Jun!S117+Jul!S117+Ago!S117+Set!S117+Oct!S117+Nov!S117+Dic!S117</f>
        <v>7</v>
      </c>
      <c r="AH117" s="25">
        <f>+Ene!T117+Feb!T117+Mar!T117+Abr!T117+May!T117+Jun!T117+Jul!T117+Ago!T117+Set!T117+Oct!T117+Nov!T117+Dic!T117</f>
        <v>75</v>
      </c>
      <c r="AI117" s="25">
        <f>+Ene!U117+Feb!U117+Mar!U117+Abr!U117+May!U117+Jun!U117+Jul!U117+Ago!U117+Set!U117+Oct!U117+Nov!U117+Dic!U117</f>
        <v>4</v>
      </c>
      <c r="AJ117" s="25">
        <f>+Ene!V117+Feb!V117+Mar!V117+Abr!V117+May!V117+Jun!V117+Jul!V117+Ago!V117+Set!V117+Oct!V117+Nov!V117+Dic!V117</f>
        <v>2</v>
      </c>
      <c r="AK117" s="25">
        <f t="shared" si="30"/>
        <v>88</v>
      </c>
      <c r="AL117" s="242">
        <f t="shared" si="31"/>
        <v>6</v>
      </c>
      <c r="AM117" s="237">
        <f t="shared" si="32"/>
        <v>1466.6666666666665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1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1</v>
      </c>
      <c r="AW117" s="242">
        <f t="shared" si="36"/>
        <v>6</v>
      </c>
      <c r="AX117" s="237">
        <f t="shared" si="37"/>
        <v>16.666666666666664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10</v>
      </c>
      <c r="Q118" s="232">
        <f>+Ene!K118+Feb!K118+Mar!K118+Abr!K118+May!K118+Jun!K118+Jul!K118+Ago!K118+Set!K118+Oct!K118+Nov!K118+Dic!K118</f>
        <v>8</v>
      </c>
      <c r="R118" s="244">
        <f t="shared" si="23"/>
        <v>30</v>
      </c>
      <c r="S118" s="241">
        <f t="shared" si="24"/>
        <v>26.666666666666668</v>
      </c>
      <c r="T118" s="25">
        <f>+Ene!L118+Feb!L118+Mar!L118+Abr!L118+May!L118+Jun!L118+Jul!L118+Ago!L118+Set!L118+Oct!L118+Nov!L118+Dic!L118</f>
        <v>12</v>
      </c>
      <c r="U118" s="25">
        <f>+Ene!M118+Feb!M118+Mar!M118+Abr!M118+May!M118+Jun!M118+Jul!M118+Ago!M118+Set!M118+Oct!M118+Nov!M118+Dic!M118</f>
        <v>24</v>
      </c>
      <c r="V118" s="25">
        <f>+Ene!N118+Feb!N118+Mar!N118+Abr!N118+May!N118+Jun!N118+Jul!N118+Ago!N118+Set!N118+Oct!N118+Nov!N118+Dic!N118</f>
        <v>19</v>
      </c>
      <c r="W118" s="25">
        <f t="shared" si="25"/>
        <v>55</v>
      </c>
      <c r="X118" s="246">
        <f t="shared" si="26"/>
        <v>87</v>
      </c>
      <c r="Y118" s="237">
        <f t="shared" si="27"/>
        <v>63.218390804597703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15</v>
      </c>
      <c r="AB118" s="25">
        <f>+Ene!Q118+Feb!Q118+Mar!Q118+Abr!Q118+May!Q118+Jun!Q118+Jul!Q118+Ago!Q118+Set!Q118+Oct!Q118+Nov!Q118+Dic!Q118</f>
        <v>68</v>
      </c>
      <c r="AC118" s="25">
        <f>+Ene!R118+Feb!R118+Mar!R118+Abr!R118+May!R118+Jun!R118+Jul!R118+Ago!R118+Set!R118+Oct!R118+Nov!R118+Dic!R118</f>
        <v>39</v>
      </c>
      <c r="AD118" s="25">
        <f t="shared" si="28"/>
        <v>123</v>
      </c>
      <c r="AE118" s="242">
        <v>200</v>
      </c>
      <c r="AF118" s="237">
        <f t="shared" si="29"/>
        <v>61.5</v>
      </c>
      <c r="AG118" s="26">
        <f>+Ene!S118+Feb!S118+Mar!S118+Abr!S118+May!S118+Jun!S118+Jul!S118+Ago!S118+Set!S118+Oct!S118+Nov!S118+Dic!S118</f>
        <v>8</v>
      </c>
      <c r="AH118" s="25">
        <f>+Ene!T118+Feb!T118+Mar!T118+Abr!T118+May!T118+Jun!T118+Jul!T118+Ago!T118+Set!T118+Oct!T118+Nov!T118+Dic!T118</f>
        <v>353</v>
      </c>
      <c r="AI118" s="25">
        <f>+Ene!U118+Feb!U118+Mar!U118+Abr!U118+May!U118+Jun!U118+Jul!U118+Ago!U118+Set!U118+Oct!U118+Nov!U118+Dic!U118</f>
        <v>36</v>
      </c>
      <c r="AJ118" s="25">
        <f>+Ene!V118+Feb!V118+Mar!V118+Abr!V118+May!V118+Jun!V118+Jul!V118+Ago!V118+Set!V118+Oct!V118+Nov!V118+Dic!V118</f>
        <v>2</v>
      </c>
      <c r="AK118" s="25">
        <f t="shared" si="30"/>
        <v>399</v>
      </c>
      <c r="AL118" s="242">
        <f t="shared" si="31"/>
        <v>87</v>
      </c>
      <c r="AM118" s="237">
        <f t="shared" si="32"/>
        <v>458.62068965517244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3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4</v>
      </c>
      <c r="AW118" s="242">
        <f t="shared" si="36"/>
        <v>87</v>
      </c>
      <c r="AX118" s="237">
        <f t="shared" si="37"/>
        <v>4.5977011494252871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169</v>
      </c>
      <c r="Q119" s="232">
        <f>+Ene!K119+Feb!K119+Mar!K119+Abr!K119+May!K119+Jun!K119+Jul!K119+Ago!K119+Set!K119+Oct!K119+Nov!K119+Dic!K119</f>
        <v>128</v>
      </c>
      <c r="R119" s="244">
        <f t="shared" si="23"/>
        <v>306</v>
      </c>
      <c r="S119" s="241">
        <f t="shared" si="24"/>
        <v>41.830065359477125</v>
      </c>
      <c r="T119" s="25">
        <f>+Ene!L119+Feb!L119+Mar!L119+Abr!L119+May!L119+Jun!L119+Jul!L119+Ago!L119+Set!L119+Oct!L119+Nov!L119+Dic!L119</f>
        <v>66</v>
      </c>
      <c r="U119" s="25">
        <f>+Ene!M119+Feb!M119+Mar!M119+Abr!M119+May!M119+Jun!M119+Jul!M119+Ago!M119+Set!M119+Oct!M119+Nov!M119+Dic!M119</f>
        <v>110</v>
      </c>
      <c r="V119" s="25">
        <f>+Ene!N119+Feb!N119+Mar!N119+Abr!N119+May!N119+Jun!N119+Jul!N119+Ago!N119+Set!N119+Oct!N119+Nov!N119+Dic!N119</f>
        <v>104</v>
      </c>
      <c r="W119" s="25">
        <f t="shared" si="25"/>
        <v>280</v>
      </c>
      <c r="X119" s="246">
        <f t="shared" si="26"/>
        <v>928</v>
      </c>
      <c r="Y119" s="237">
        <f t="shared" si="27"/>
        <v>30.172413793103448</v>
      </c>
      <c r="Z119" s="26">
        <f>+Ene!O119+Feb!O119+Mar!O119+Abr!O119+May!O119+Jun!O119+Jul!O119+Ago!O119+Set!O119+Oct!O119+Nov!O119+Dic!O119</f>
        <v>1</v>
      </c>
      <c r="AA119" s="25">
        <f>+Ene!P119+Feb!P119+Mar!P119+Abr!P119+May!P119+Jun!P119+Jul!P119+Ago!P119+Set!P119+Oct!P119+Nov!P119+Dic!P119</f>
        <v>162</v>
      </c>
      <c r="AB119" s="25">
        <f>+Ene!Q119+Feb!Q119+Mar!Q119+Abr!Q119+May!Q119+Jun!Q119+Jul!Q119+Ago!Q119+Set!Q119+Oct!Q119+Nov!Q119+Dic!Q119</f>
        <v>466</v>
      </c>
      <c r="AC119" s="25">
        <f>+Ene!R119+Feb!R119+Mar!R119+Abr!R119+May!R119+Jun!R119+Jul!R119+Ago!R119+Set!R119+Oct!R119+Nov!R119+Dic!R119</f>
        <v>270</v>
      </c>
      <c r="AD119" s="25">
        <f t="shared" si="28"/>
        <v>899</v>
      </c>
      <c r="AE119" s="242">
        <v>583</v>
      </c>
      <c r="AF119" s="237">
        <f t="shared" si="29"/>
        <v>154.20240137221268</v>
      </c>
      <c r="AG119" s="26">
        <f>+Ene!S119+Feb!S119+Mar!S119+Abr!S119+May!S119+Jun!S119+Jul!S119+Ago!S119+Set!S119+Oct!S119+Nov!S119+Dic!S119</f>
        <v>77</v>
      </c>
      <c r="AH119" s="25">
        <f>+Ene!T119+Feb!T119+Mar!T119+Abr!T119+May!T119+Jun!T119+Jul!T119+Ago!T119+Set!T119+Oct!T119+Nov!T119+Dic!T119</f>
        <v>199</v>
      </c>
      <c r="AI119" s="25">
        <f>+Ene!U119+Feb!U119+Mar!U119+Abr!U119+May!U119+Jun!U119+Jul!U119+Ago!U119+Set!U119+Oct!U119+Nov!U119+Dic!U119</f>
        <v>232</v>
      </c>
      <c r="AJ119" s="25">
        <f>+Ene!V119+Feb!V119+Mar!V119+Abr!V119+May!V119+Jun!V119+Jul!V119+Ago!V119+Set!V119+Oct!V119+Nov!V119+Dic!V119</f>
        <v>189</v>
      </c>
      <c r="AK119" s="25">
        <f t="shared" si="30"/>
        <v>697</v>
      </c>
      <c r="AL119" s="242">
        <f t="shared" si="31"/>
        <v>928</v>
      </c>
      <c r="AM119" s="237">
        <f t="shared" si="32"/>
        <v>75.107758620689651</v>
      </c>
      <c r="AN119" s="253">
        <v>928</v>
      </c>
      <c r="AO119" s="230">
        <f>+Ene!W119+Feb!W119+Mar!W119+Abr!W119+May!W119+Jun!W119+Jul!W119+Ago!W119+Set!W119+Oct!W119+Nov!W119+Dic!W119</f>
        <v>76</v>
      </c>
      <c r="AP119" s="249">
        <f t="shared" si="33"/>
        <v>8.1896551724137936</v>
      </c>
      <c r="AQ119" s="17">
        <f>+Ene!X119+Feb!X119+Mar!X119+Abr!X119+May!X119+Jun!X119+Jul!X119+Ago!X119+Set!X119+Oct!X119+Nov!X119+Dic!X119</f>
        <v>74</v>
      </c>
      <c r="AR119" s="249">
        <f t="shared" si="34"/>
        <v>7.9741379310344831</v>
      </c>
      <c r="AS119" s="25">
        <f>+Ene!Y119+Feb!Y119+Mar!Y119+Abr!Y119+May!Y119+Jun!Y119+Jul!Y119+Ago!Y119+Set!Y119+Oct!Y119+Nov!Y119+Dic!Y119</f>
        <v>21</v>
      </c>
      <c r="AT119" s="25">
        <f>+Ene!Z119+Feb!Z119+Mar!Z119+Abr!Z119+May!Z119+Jun!Z119+Jul!Z119+Ago!Z119+Set!Z119+Oct!Z119+Nov!Z119+Dic!Z119</f>
        <v>29</v>
      </c>
      <c r="AU119" s="25">
        <f>+Ene!AA119+Feb!AA119+Mar!AA119+Abr!AA119+May!AA119+Jun!AA119+Jul!AA119+Ago!AA119+Set!AA119+Oct!AA119+Nov!AA119+Dic!AA119</f>
        <v>9</v>
      </c>
      <c r="AV119" s="26">
        <f t="shared" si="35"/>
        <v>59</v>
      </c>
      <c r="AW119" s="242">
        <f t="shared" si="36"/>
        <v>928</v>
      </c>
      <c r="AX119" s="237">
        <f t="shared" si="37"/>
        <v>6.3577586206896548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22</v>
      </c>
      <c r="Q120" s="232">
        <f>+Ene!K120+Feb!K120+Mar!K120+Abr!K120+May!K120+Jun!K120+Jul!K120+Ago!K120+Set!K120+Oct!K120+Nov!K120+Dic!K120</f>
        <v>5</v>
      </c>
      <c r="R120" s="244">
        <f t="shared" si="23"/>
        <v>121</v>
      </c>
      <c r="S120" s="241">
        <f t="shared" si="24"/>
        <v>4.1322314049586781</v>
      </c>
      <c r="T120" s="25">
        <f>+Ene!L120+Feb!L120+Mar!L120+Abr!L120+May!L120+Jun!L120+Jul!L120+Ago!L120+Set!L120+Oct!L120+Nov!L120+Dic!L120</f>
        <v>7</v>
      </c>
      <c r="U120" s="25">
        <f>+Ene!M120+Feb!M120+Mar!M120+Abr!M120+May!M120+Jun!M120+Jul!M120+Ago!M120+Set!M120+Oct!M120+Nov!M120+Dic!M120</f>
        <v>15</v>
      </c>
      <c r="V120" s="25">
        <f>+Ene!N120+Feb!N120+Mar!N120+Abr!N120+May!N120+Jun!N120+Jul!N120+Ago!N120+Set!N120+Oct!N120+Nov!N120+Dic!N120</f>
        <v>21</v>
      </c>
      <c r="W120" s="25">
        <f t="shared" si="25"/>
        <v>43</v>
      </c>
      <c r="X120" s="246">
        <f t="shared" si="26"/>
        <v>254</v>
      </c>
      <c r="Y120" s="237">
        <f t="shared" si="27"/>
        <v>16.929133858267718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24</v>
      </c>
      <c r="AB120" s="25">
        <f>+Ene!Q120+Feb!Q120+Mar!Q120+Abr!Q120+May!Q120+Jun!Q120+Jul!Q120+Ago!Q120+Set!Q120+Oct!Q120+Nov!Q120+Dic!Q120</f>
        <v>68</v>
      </c>
      <c r="AC120" s="25">
        <f>+Ene!R120+Feb!R120+Mar!R120+Abr!R120+May!R120+Jun!R120+Jul!R120+Ago!R120+Set!R120+Oct!R120+Nov!R120+Dic!R120</f>
        <v>59</v>
      </c>
      <c r="AD120" s="25">
        <f t="shared" si="28"/>
        <v>151</v>
      </c>
      <c r="AE120" s="242">
        <v>186</v>
      </c>
      <c r="AF120" s="237">
        <f t="shared" si="29"/>
        <v>81.182795698924721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17</v>
      </c>
      <c r="AJ120" s="25">
        <f>+Ene!V120+Feb!V120+Mar!V120+Abr!V120+May!V120+Jun!V120+Jul!V120+Ago!V120+Set!V120+Oct!V120+Nov!V120+Dic!V120</f>
        <v>10</v>
      </c>
      <c r="AK120" s="25">
        <f t="shared" si="30"/>
        <v>38</v>
      </c>
      <c r="AL120" s="242">
        <f t="shared" si="31"/>
        <v>254</v>
      </c>
      <c r="AM120" s="237">
        <f t="shared" si="32"/>
        <v>14.960629921259844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2</v>
      </c>
      <c r="AC121" s="25">
        <f>+Ene!R121+Feb!R121+Mar!R121+Abr!R121+May!R121+Jun!R121+Jul!R121+Ago!R121+Set!R121+Oct!R121+Nov!R121+Dic!R121</f>
        <v>6</v>
      </c>
      <c r="AD121" s="25">
        <f t="shared" si="28"/>
        <v>8</v>
      </c>
      <c r="AE121" s="242">
        <v>173</v>
      </c>
      <c r="AF121" s="237">
        <f t="shared" si="29"/>
        <v>4.6242774566473983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23</v>
      </c>
      <c r="Q122" s="232">
        <f>+Ene!K122+Feb!K122+Mar!K122+Abr!K122+May!K122+Jun!K122+Jul!K122+Ago!K122+Set!K122+Oct!K122+Nov!K122+Dic!K122</f>
        <v>3</v>
      </c>
      <c r="R122" s="244">
        <f t="shared" si="23"/>
        <v>36</v>
      </c>
      <c r="S122" s="241">
        <f t="shared" si="24"/>
        <v>8.3333333333333321</v>
      </c>
      <c r="T122" s="25">
        <f>+Ene!L122+Feb!L122+Mar!L122+Abr!L122+May!L122+Jun!L122+Jul!L122+Ago!L122+Set!L122+Oct!L122+Nov!L122+Dic!L122</f>
        <v>11</v>
      </c>
      <c r="U122" s="25">
        <f>+Ene!M122+Feb!M122+Mar!M122+Abr!M122+May!M122+Jun!M122+Jul!M122+Ago!M122+Set!M122+Oct!M122+Nov!M122+Dic!M122</f>
        <v>22</v>
      </c>
      <c r="V122" s="25">
        <f>+Ene!N122+Feb!N122+Mar!N122+Abr!N122+May!N122+Jun!N122+Jul!N122+Ago!N122+Set!N122+Oct!N122+Nov!N122+Dic!N122</f>
        <v>28</v>
      </c>
      <c r="W122" s="25">
        <f t="shared" si="25"/>
        <v>61</v>
      </c>
      <c r="X122" s="246">
        <f t="shared" si="26"/>
        <v>145</v>
      </c>
      <c r="Y122" s="237">
        <f t="shared" si="27"/>
        <v>42.068965517241381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33</v>
      </c>
      <c r="AB122" s="25">
        <f>+Ene!Q122+Feb!Q122+Mar!Q122+Abr!Q122+May!Q122+Jun!Q122+Jul!Q122+Ago!Q122+Set!Q122+Oct!Q122+Nov!Q122+Dic!Q122</f>
        <v>92</v>
      </c>
      <c r="AC122" s="25">
        <f>+Ene!R122+Feb!R122+Mar!R122+Abr!R122+May!R122+Jun!R122+Jul!R122+Ago!R122+Set!R122+Oct!R122+Nov!R122+Dic!R122</f>
        <v>84</v>
      </c>
      <c r="AD122" s="25">
        <f t="shared" si="28"/>
        <v>209</v>
      </c>
      <c r="AE122" s="242">
        <v>361</v>
      </c>
      <c r="AF122" s="237">
        <f t="shared" si="29"/>
        <v>57.894736842105267</v>
      </c>
      <c r="AG122" s="26">
        <f>+Ene!S122+Feb!S122+Mar!S122+Abr!S122+May!S122+Jun!S122+Jul!S122+Ago!S122+Set!S122+Oct!S122+Nov!S122+Dic!S122</f>
        <v>10</v>
      </c>
      <c r="AH122" s="25">
        <f>+Ene!T122+Feb!T122+Mar!T122+Abr!T122+May!T122+Jun!T122+Jul!T122+Ago!T122+Set!T122+Oct!T122+Nov!T122+Dic!T122</f>
        <v>117</v>
      </c>
      <c r="AI122" s="25">
        <f>+Ene!U122+Feb!U122+Mar!U122+Abr!U122+May!U122+Jun!U122+Jul!U122+Ago!U122+Set!U122+Oct!U122+Nov!U122+Dic!U122</f>
        <v>77</v>
      </c>
      <c r="AJ122" s="25">
        <f>+Ene!V122+Feb!V122+Mar!V122+Abr!V122+May!V122+Jun!V122+Jul!V122+Ago!V122+Set!V122+Oct!V122+Nov!V122+Dic!V122</f>
        <v>86</v>
      </c>
      <c r="AK122" s="25">
        <f t="shared" si="30"/>
        <v>290</v>
      </c>
      <c r="AL122" s="242">
        <f t="shared" si="31"/>
        <v>145</v>
      </c>
      <c r="AM122" s="237">
        <f t="shared" si="32"/>
        <v>200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3</v>
      </c>
      <c r="AU122" s="25">
        <f>+Ene!AA122+Feb!AA122+Mar!AA122+Abr!AA122+May!AA122+Jun!AA122+Jul!AA122+Ago!AA122+Set!AA122+Oct!AA122+Nov!AA122+Dic!AA122</f>
        <v>2</v>
      </c>
      <c r="AV122" s="26">
        <f t="shared" si="35"/>
        <v>12</v>
      </c>
      <c r="AW122" s="242">
        <f t="shared" si="36"/>
        <v>145</v>
      </c>
      <c r="AX122" s="237">
        <f t="shared" si="37"/>
        <v>8.2758620689655178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26</v>
      </c>
      <c r="Q123" s="232">
        <f>+Ene!K123+Feb!K123+Mar!K123+Abr!K123+May!K123+Jun!K123+Jul!K123+Ago!K123+Set!K123+Oct!K123+Nov!K123+Dic!K123</f>
        <v>25</v>
      </c>
      <c r="R123" s="244">
        <f t="shared" si="23"/>
        <v>8</v>
      </c>
      <c r="S123" s="241">
        <f t="shared" si="24"/>
        <v>312.5</v>
      </c>
      <c r="T123" s="25">
        <f>+Ene!L123+Feb!L123+Mar!L123+Abr!L123+May!L123+Jun!L123+Jul!L123+Ago!L123+Set!L123+Oct!L123+Nov!L123+Dic!L123</f>
        <v>36</v>
      </c>
      <c r="U123" s="25">
        <f>+Ene!M123+Feb!M123+Mar!M123+Abr!M123+May!M123+Jun!M123+Jul!M123+Ago!M123+Set!M123+Oct!M123+Nov!M123+Dic!M123</f>
        <v>23</v>
      </c>
      <c r="V123" s="25">
        <f>+Ene!N123+Feb!N123+Mar!N123+Abr!N123+May!N123+Jun!N123+Jul!N123+Ago!N123+Set!N123+Oct!N123+Nov!N123+Dic!N123</f>
        <v>36</v>
      </c>
      <c r="W123" s="25">
        <f t="shared" si="25"/>
        <v>95</v>
      </c>
      <c r="X123" s="246">
        <f t="shared" si="26"/>
        <v>51</v>
      </c>
      <c r="Y123" s="237">
        <f t="shared" si="27"/>
        <v>186.27450980392157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32</v>
      </c>
      <c r="AB123" s="25">
        <f>+Ene!Q123+Feb!Q123+Mar!Q123+Abr!Q123+May!Q123+Jun!Q123+Jul!Q123+Ago!Q123+Set!Q123+Oct!Q123+Nov!Q123+Dic!Q123</f>
        <v>20</v>
      </c>
      <c r="AC123" s="25">
        <f>+Ene!R123+Feb!R123+Mar!R123+Abr!R123+May!R123+Jun!R123+Jul!R123+Ago!R123+Set!R123+Oct!R123+Nov!R123+Dic!R123</f>
        <v>23</v>
      </c>
      <c r="AD123" s="25">
        <f t="shared" si="28"/>
        <v>76</v>
      </c>
      <c r="AE123" s="242">
        <v>47</v>
      </c>
      <c r="AF123" s="237">
        <f t="shared" si="29"/>
        <v>161.70212765957444</v>
      </c>
      <c r="AG123" s="26">
        <f>+Ene!S123+Feb!S123+Mar!S123+Abr!S123+May!S123+Jun!S123+Jul!S123+Ago!S123+Set!S123+Oct!S123+Nov!S123+Dic!S123</f>
        <v>7</v>
      </c>
      <c r="AH123" s="25">
        <f>+Ene!T123+Feb!T123+Mar!T123+Abr!T123+May!T123+Jun!T123+Jul!T123+Ago!T123+Set!T123+Oct!T123+Nov!T123+Dic!T123</f>
        <v>4</v>
      </c>
      <c r="AI123" s="25">
        <f>+Ene!U123+Feb!U123+Mar!U123+Abr!U123+May!U123+Jun!U123+Jul!U123+Ago!U123+Set!U123+Oct!U123+Nov!U123+Dic!U123</f>
        <v>9</v>
      </c>
      <c r="AJ123" s="25">
        <f>+Ene!V123+Feb!V123+Mar!V123+Abr!V123+May!V123+Jun!V123+Jul!V123+Ago!V123+Set!V123+Oct!V123+Nov!V123+Dic!V123</f>
        <v>4</v>
      </c>
      <c r="AK123" s="25">
        <f t="shared" si="30"/>
        <v>24</v>
      </c>
      <c r="AL123" s="242">
        <f t="shared" si="31"/>
        <v>51</v>
      </c>
      <c r="AM123" s="237">
        <f t="shared" si="32"/>
        <v>47.058823529411761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35"/>
        <v>1</v>
      </c>
      <c r="AW123" s="242">
        <f t="shared" si="36"/>
        <v>51</v>
      </c>
      <c r="AX123" s="237">
        <f t="shared" si="37"/>
        <v>1.9607843137254901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143</v>
      </c>
      <c r="Q124" s="232">
        <f>+Ene!K124+Feb!K124+Mar!K124+Abr!K124+May!K124+Jun!K124+Jul!K124+Ago!K124+Set!K124+Oct!K124+Nov!K124+Dic!K124</f>
        <v>125</v>
      </c>
      <c r="R124" s="244">
        <f t="shared" si="23"/>
        <v>123</v>
      </c>
      <c r="S124" s="241">
        <f t="shared" si="24"/>
        <v>101.62601626016261</v>
      </c>
      <c r="T124" s="25">
        <f>+Ene!L124+Feb!L124+Mar!L124+Abr!L124+May!L124+Jun!L124+Jul!L124+Ago!L124+Set!L124+Oct!L124+Nov!L124+Dic!L124</f>
        <v>56</v>
      </c>
      <c r="U124" s="25">
        <f>+Ene!M124+Feb!M124+Mar!M124+Abr!M124+May!M124+Jun!M124+Jul!M124+Ago!M124+Set!M124+Oct!M124+Nov!M124+Dic!M124</f>
        <v>60</v>
      </c>
      <c r="V124" s="25">
        <f>+Ene!N124+Feb!N124+Mar!N124+Abr!N124+May!N124+Jun!N124+Jul!N124+Ago!N124+Set!N124+Oct!N124+Nov!N124+Dic!N124</f>
        <v>66</v>
      </c>
      <c r="W124" s="25">
        <f t="shared" si="25"/>
        <v>182</v>
      </c>
      <c r="X124" s="246">
        <f t="shared" si="26"/>
        <v>429</v>
      </c>
      <c r="Y124" s="237">
        <f t="shared" si="27"/>
        <v>42.424242424242422</v>
      </c>
      <c r="Z124" s="26">
        <f>+Ene!O124+Feb!O124+Mar!O124+Abr!O124+May!O124+Jun!O124+Jul!O124+Ago!O124+Set!O124+Oct!O124+Nov!O124+Dic!O124</f>
        <v>3</v>
      </c>
      <c r="AA124" s="25">
        <f>+Ene!P124+Feb!P124+Mar!P124+Abr!P124+May!P124+Jun!P124+Jul!P124+Ago!P124+Set!P124+Oct!P124+Nov!P124+Dic!P124</f>
        <v>95</v>
      </c>
      <c r="AB124" s="25">
        <f>+Ene!Q124+Feb!Q124+Mar!Q124+Abr!Q124+May!Q124+Jun!Q124+Jul!Q124+Ago!Q124+Set!Q124+Oct!Q124+Nov!Q124+Dic!Q124</f>
        <v>204</v>
      </c>
      <c r="AC124" s="25">
        <f>+Ene!R124+Feb!R124+Mar!R124+Abr!R124+May!R124+Jun!R124+Jul!R124+Ago!R124+Set!R124+Oct!R124+Nov!R124+Dic!R124</f>
        <v>168</v>
      </c>
      <c r="AD124" s="25">
        <f t="shared" si="28"/>
        <v>470</v>
      </c>
      <c r="AE124" s="242">
        <v>298</v>
      </c>
      <c r="AF124" s="237">
        <f t="shared" si="29"/>
        <v>157.71812080536913</v>
      </c>
      <c r="AG124" s="26">
        <f>+Ene!S124+Feb!S124+Mar!S124+Abr!S124+May!S124+Jun!S124+Jul!S124+Ago!S124+Set!S124+Oct!S124+Nov!S124+Dic!S124</f>
        <v>159</v>
      </c>
      <c r="AH124" s="25">
        <f>+Ene!T124+Feb!T124+Mar!T124+Abr!T124+May!T124+Jun!T124+Jul!T124+Ago!T124+Set!T124+Oct!T124+Nov!T124+Dic!T124</f>
        <v>625</v>
      </c>
      <c r="AI124" s="25">
        <f>+Ene!U124+Feb!U124+Mar!U124+Abr!U124+May!U124+Jun!U124+Jul!U124+Ago!U124+Set!U124+Oct!U124+Nov!U124+Dic!U124</f>
        <v>110</v>
      </c>
      <c r="AJ124" s="25">
        <f>+Ene!V124+Feb!V124+Mar!V124+Abr!V124+May!V124+Jun!V124+Jul!V124+Ago!V124+Set!V124+Oct!V124+Nov!V124+Dic!V124</f>
        <v>52</v>
      </c>
      <c r="AK124" s="25">
        <f t="shared" si="30"/>
        <v>946</v>
      </c>
      <c r="AL124" s="242">
        <f t="shared" si="31"/>
        <v>429</v>
      </c>
      <c r="AM124" s="237">
        <f t="shared" si="32"/>
        <v>220.51282051282053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21</v>
      </c>
      <c r="AT124" s="25">
        <f>+Ene!Z124+Feb!Z124+Mar!Z124+Abr!Z124+May!Z124+Jun!Z124+Jul!Z124+Ago!Z124+Set!Z124+Oct!Z124+Nov!Z124+Dic!Z124</f>
        <v>5</v>
      </c>
      <c r="AU124" s="25">
        <f>+Ene!AA124+Feb!AA124+Mar!AA124+Abr!AA124+May!AA124+Jun!AA124+Jul!AA124+Ago!AA124+Set!AA124+Oct!AA124+Nov!AA124+Dic!AA124</f>
        <v>9</v>
      </c>
      <c r="AV124" s="26">
        <f t="shared" si="35"/>
        <v>35</v>
      </c>
      <c r="AW124" s="242">
        <f t="shared" si="36"/>
        <v>429</v>
      </c>
      <c r="AX124" s="237">
        <f t="shared" si="37"/>
        <v>8.1585081585081589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6</v>
      </c>
      <c r="Q125" s="232">
        <f>+Ene!K125+Feb!K125+Mar!K125+Abr!K125+May!K125+Jun!K125+Jul!K125+Ago!K125+Set!K125+Oct!K125+Nov!K125+Dic!K125</f>
        <v>5</v>
      </c>
      <c r="R125" s="244">
        <f t="shared" si="23"/>
        <v>29</v>
      </c>
      <c r="S125" s="241">
        <f t="shared" si="24"/>
        <v>17.241379310344829</v>
      </c>
      <c r="T125" s="25">
        <f>+Ene!L125+Feb!L125+Mar!L125+Abr!L125+May!L125+Jun!L125+Jul!L125+Ago!L125+Set!L125+Oct!L125+Nov!L125+Dic!L125</f>
        <v>16</v>
      </c>
      <c r="U125" s="25">
        <f>+Ene!M125+Feb!M125+Mar!M125+Abr!M125+May!M125+Jun!M125+Jul!M125+Ago!M125+Set!M125+Oct!M125+Nov!M125+Dic!M125</f>
        <v>8</v>
      </c>
      <c r="V125" s="25">
        <f>+Ene!N125+Feb!N125+Mar!N125+Abr!N125+May!N125+Jun!N125+Jul!N125+Ago!N125+Set!N125+Oct!N125+Nov!N125+Dic!N125</f>
        <v>10</v>
      </c>
      <c r="W125" s="25">
        <f t="shared" si="25"/>
        <v>34</v>
      </c>
      <c r="X125" s="246">
        <f t="shared" si="26"/>
        <v>98</v>
      </c>
      <c r="Y125" s="237">
        <f t="shared" si="27"/>
        <v>34.693877551020407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9</v>
      </c>
      <c r="AB125" s="25">
        <f>+Ene!Q125+Feb!Q125+Mar!Q125+Abr!Q125+May!Q125+Jun!Q125+Jul!Q125+Ago!Q125+Set!Q125+Oct!Q125+Nov!Q125+Dic!Q125</f>
        <v>28</v>
      </c>
      <c r="AC125" s="25">
        <f>+Ene!R125+Feb!R125+Mar!R125+Abr!R125+May!R125+Jun!R125+Jul!R125+Ago!R125+Set!R125+Oct!R125+Nov!R125+Dic!R125</f>
        <v>9</v>
      </c>
      <c r="AD125" s="25">
        <f t="shared" si="28"/>
        <v>46</v>
      </c>
      <c r="AE125" s="242">
        <v>149</v>
      </c>
      <c r="AF125" s="237">
        <f t="shared" si="29"/>
        <v>30.872483221476511</v>
      </c>
      <c r="AG125" s="26">
        <f>+Ene!S125+Feb!S125+Mar!S125+Abr!S125+May!S125+Jun!S125+Jul!S125+Ago!S125+Set!S125+Oct!S125+Nov!S125+Dic!S125</f>
        <v>4</v>
      </c>
      <c r="AH125" s="25">
        <f>+Ene!T125+Feb!T125+Mar!T125+Abr!T125+May!T125+Jun!T125+Jul!T125+Ago!T125+Set!T125+Oct!T125+Nov!T125+Dic!T125</f>
        <v>11</v>
      </c>
      <c r="AI125" s="25">
        <f>+Ene!U125+Feb!U125+Mar!U125+Abr!U125+May!U125+Jun!U125+Jul!U125+Ago!U125+Set!U125+Oct!U125+Nov!U125+Dic!U125</f>
        <v>7</v>
      </c>
      <c r="AJ125" s="25">
        <f>+Ene!V125+Feb!V125+Mar!V125+Abr!V125+May!V125+Jun!V125+Jul!V125+Ago!V125+Set!V125+Oct!V125+Nov!V125+Dic!V125</f>
        <v>0</v>
      </c>
      <c r="AK125" s="25">
        <f t="shared" si="30"/>
        <v>22</v>
      </c>
      <c r="AL125" s="242">
        <f t="shared" si="31"/>
        <v>98</v>
      </c>
      <c r="AM125" s="237">
        <f t="shared" si="32"/>
        <v>22.448979591836736</v>
      </c>
      <c r="AN125" s="253">
        <v>98</v>
      </c>
      <c r="AO125" s="230">
        <f>+Ene!W125+Feb!W125+Mar!W125+Abr!W125+May!W125+Jun!W125+Jul!W125+Ago!W125+Set!W125+Oct!W125+Nov!W125+Dic!W125</f>
        <v>3</v>
      </c>
      <c r="AP125" s="249">
        <f t="shared" si="33"/>
        <v>3.0612244897959182</v>
      </c>
      <c r="AQ125" s="17">
        <f>+Ene!X125+Feb!X125+Mar!X125+Abr!X125+May!X125+Jun!X125+Jul!X125+Ago!X125+Set!X125+Oct!X125+Nov!X125+Dic!X125</f>
        <v>4</v>
      </c>
      <c r="AR125" s="249">
        <f t="shared" si="34"/>
        <v>4.0816326530612246</v>
      </c>
      <c r="AS125" s="25">
        <f>+Ene!Y125+Feb!Y125+Mar!Y125+Abr!Y125+May!Y125+Jun!Y125+Jul!Y125+Ago!Y125+Set!Y125+Oct!Y125+Nov!Y125+Dic!Y125</f>
        <v>2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2</v>
      </c>
      <c r="AW125" s="242">
        <f t="shared" si="36"/>
        <v>98</v>
      </c>
      <c r="AX125" s="237">
        <f t="shared" si="37"/>
        <v>2.0408163265306123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43</v>
      </c>
      <c r="Q126" s="232">
        <f>+Ene!K126+Feb!K126+Mar!K126+Abr!K126+May!K126+Jun!K126+Jul!K126+Ago!K126+Set!K126+Oct!K126+Nov!K126+Dic!K126</f>
        <v>45</v>
      </c>
      <c r="R126" s="244">
        <f t="shared" si="23"/>
        <v>100</v>
      </c>
      <c r="S126" s="241">
        <f t="shared" si="24"/>
        <v>45</v>
      </c>
      <c r="T126" s="25">
        <f>+Ene!L126+Feb!L126+Mar!L126+Abr!L126+May!L126+Jun!L126+Jul!L126+Ago!L126+Set!L126+Oct!L126+Nov!L126+Dic!L126</f>
        <v>21</v>
      </c>
      <c r="U126" s="25">
        <f>+Ene!M126+Feb!M126+Mar!M126+Abr!M126+May!M126+Jun!M126+Jul!M126+Ago!M126+Set!M126+Oct!M126+Nov!M126+Dic!M126</f>
        <v>15</v>
      </c>
      <c r="V126" s="25">
        <f>+Ene!N126+Feb!N126+Mar!N126+Abr!N126+May!N126+Jun!N126+Jul!N126+Ago!N126+Set!N126+Oct!N126+Nov!N126+Dic!N126</f>
        <v>20</v>
      </c>
      <c r="W126" s="25">
        <f t="shared" si="25"/>
        <v>56</v>
      </c>
      <c r="X126" s="246">
        <f t="shared" si="26"/>
        <v>271</v>
      </c>
      <c r="Y126" s="237">
        <f t="shared" si="27"/>
        <v>20.664206642066421</v>
      </c>
      <c r="Z126" s="26">
        <f>+Ene!O126+Feb!O126+Mar!O126+Abr!O126+May!O126+Jun!O126+Jul!O126+Ago!O126+Set!O126+Oct!O126+Nov!O126+Dic!O126</f>
        <v>2</v>
      </c>
      <c r="AA126" s="25">
        <f>+Ene!P126+Feb!P126+Mar!P126+Abr!P126+May!P126+Jun!P126+Jul!P126+Ago!P126+Set!P126+Oct!P126+Nov!P126+Dic!P126</f>
        <v>40</v>
      </c>
      <c r="AB126" s="25">
        <f>+Ene!Q126+Feb!Q126+Mar!Q126+Abr!Q126+May!Q126+Jun!Q126+Jul!Q126+Ago!Q126+Set!Q126+Oct!Q126+Nov!Q126+Dic!Q126</f>
        <v>86</v>
      </c>
      <c r="AC126" s="25">
        <f>+Ene!R126+Feb!R126+Mar!R126+Abr!R126+May!R126+Jun!R126+Jul!R126+Ago!R126+Set!R126+Oct!R126+Nov!R126+Dic!R126</f>
        <v>68</v>
      </c>
      <c r="AD126" s="25">
        <f t="shared" si="28"/>
        <v>196</v>
      </c>
      <c r="AE126" s="242">
        <v>253</v>
      </c>
      <c r="AF126" s="237">
        <f t="shared" si="29"/>
        <v>77.470355731225297</v>
      </c>
      <c r="AG126" s="26">
        <f>+Ene!S126+Feb!S126+Mar!S126+Abr!S126+May!S126+Jun!S126+Jul!S126+Ago!S126+Set!S126+Oct!S126+Nov!S126+Dic!S126</f>
        <v>84</v>
      </c>
      <c r="AH126" s="25">
        <f>+Ene!T126+Feb!T126+Mar!T126+Abr!T126+May!T126+Jun!T126+Jul!T126+Ago!T126+Set!T126+Oct!T126+Nov!T126+Dic!T126</f>
        <v>291</v>
      </c>
      <c r="AI126" s="25">
        <f>+Ene!U126+Feb!U126+Mar!U126+Abr!U126+May!U126+Jun!U126+Jul!U126+Ago!U126+Set!U126+Oct!U126+Nov!U126+Dic!U126</f>
        <v>247</v>
      </c>
      <c r="AJ126" s="25">
        <f>+Ene!V126+Feb!V126+Mar!V126+Abr!V126+May!V126+Jun!V126+Jul!V126+Ago!V126+Set!V126+Oct!V126+Nov!V126+Dic!V126</f>
        <v>239</v>
      </c>
      <c r="AK126" s="25">
        <f t="shared" si="30"/>
        <v>861</v>
      </c>
      <c r="AL126" s="242">
        <f t="shared" si="31"/>
        <v>271</v>
      </c>
      <c r="AM126" s="237">
        <f t="shared" si="32"/>
        <v>317.71217712177122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35</v>
      </c>
      <c r="AT126" s="25">
        <f>+Ene!Z126+Feb!Z126+Mar!Z126+Abr!Z126+May!Z126+Jun!Z126+Jul!Z126+Ago!Z126+Set!Z126+Oct!Z126+Nov!Z126+Dic!Z126</f>
        <v>26</v>
      </c>
      <c r="AU126" s="25">
        <f>+Ene!AA126+Feb!AA126+Mar!AA126+Abr!AA126+May!AA126+Jun!AA126+Jul!AA126+Ago!AA126+Set!AA126+Oct!AA126+Nov!AA126+Dic!AA126</f>
        <v>24</v>
      </c>
      <c r="AV126" s="26">
        <f t="shared" si="35"/>
        <v>85</v>
      </c>
      <c r="AW126" s="242">
        <f t="shared" si="36"/>
        <v>271</v>
      </c>
      <c r="AX126" s="237">
        <f t="shared" si="37"/>
        <v>31.365313653136536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1</v>
      </c>
      <c r="V127" s="25">
        <f>+Ene!N127+Feb!N127+Mar!N127+Abr!N127+May!N127+Jun!N127+Jul!N127+Ago!N127+Set!N127+Oct!N127+Nov!N127+Dic!N127</f>
        <v>4</v>
      </c>
      <c r="W127" s="25">
        <f t="shared" si="25"/>
        <v>6</v>
      </c>
      <c r="X127" s="246">
        <f t="shared" si="26"/>
        <v>54</v>
      </c>
      <c r="Y127" s="237">
        <f t="shared" si="27"/>
        <v>11.111111111111111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14</v>
      </c>
      <c r="AB127" s="25">
        <f>+Ene!Q127+Feb!Q127+Mar!Q127+Abr!Q127+May!Q127+Jun!Q127+Jul!Q127+Ago!Q127+Set!Q127+Oct!Q127+Nov!Q127+Dic!Q127</f>
        <v>51</v>
      </c>
      <c r="AC127" s="25">
        <f>+Ene!R127+Feb!R127+Mar!R127+Abr!R127+May!R127+Jun!R127+Jul!R127+Ago!R127+Set!R127+Oct!R127+Nov!R127+Dic!R127</f>
        <v>23</v>
      </c>
      <c r="AD127" s="25">
        <f t="shared" si="28"/>
        <v>88</v>
      </c>
      <c r="AE127" s="242">
        <v>140</v>
      </c>
      <c r="AF127" s="237">
        <f t="shared" si="29"/>
        <v>62.857142857142854</v>
      </c>
      <c r="AG127" s="26">
        <f>+Ene!S127+Feb!S127+Mar!S127+Abr!S127+May!S127+Jun!S127+Jul!S127+Ago!S127+Set!S127+Oct!S127+Nov!S127+Dic!S127</f>
        <v>7</v>
      </c>
      <c r="AH127" s="25">
        <f>+Ene!T127+Feb!T127+Mar!T127+Abr!T127+May!T127+Jun!T127+Jul!T127+Ago!T127+Set!T127+Oct!T127+Nov!T127+Dic!T127</f>
        <v>43</v>
      </c>
      <c r="AI127" s="25">
        <f>+Ene!U127+Feb!U127+Mar!U127+Abr!U127+May!U127+Jun!U127+Jul!U127+Ago!U127+Set!U127+Oct!U127+Nov!U127+Dic!U127</f>
        <v>90</v>
      </c>
      <c r="AJ127" s="25">
        <f>+Ene!V127+Feb!V127+Mar!V127+Abr!V127+May!V127+Jun!V127+Jul!V127+Ago!V127+Set!V127+Oct!V127+Nov!V127+Dic!V127</f>
        <v>53</v>
      </c>
      <c r="AK127" s="25">
        <f t="shared" si="30"/>
        <v>193</v>
      </c>
      <c r="AL127" s="242">
        <f t="shared" si="31"/>
        <v>54</v>
      </c>
      <c r="AM127" s="237">
        <f t="shared" si="32"/>
        <v>357.40740740740739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6</v>
      </c>
      <c r="AT127" s="25">
        <f>+Ene!Z127+Feb!Z127+Mar!Z127+Abr!Z127+May!Z127+Jun!Z127+Jul!Z127+Ago!Z127+Set!Z127+Oct!Z127+Nov!Z127+Dic!Z127</f>
        <v>7</v>
      </c>
      <c r="AU127" s="25">
        <f>+Ene!AA127+Feb!AA127+Mar!AA127+Abr!AA127+May!AA127+Jun!AA127+Jul!AA127+Ago!AA127+Set!AA127+Oct!AA127+Nov!AA127+Dic!AA127</f>
        <v>3</v>
      </c>
      <c r="AV127" s="26">
        <f t="shared" si="35"/>
        <v>16</v>
      </c>
      <c r="AW127" s="242">
        <f t="shared" si="36"/>
        <v>54</v>
      </c>
      <c r="AX127" s="237">
        <f t="shared" si="37"/>
        <v>29.629629629629626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11</v>
      </c>
      <c r="AB128" s="25">
        <f>+Ene!Q128+Feb!Q128+Mar!Q128+Abr!Q128+May!Q128+Jun!Q128+Jul!Q128+Ago!Q128+Set!Q128+Oct!Q128+Nov!Q128+Dic!Q128</f>
        <v>49</v>
      </c>
      <c r="AC128" s="25">
        <f>+Ene!R128+Feb!R128+Mar!R128+Abr!R128+May!R128+Jun!R128+Jul!R128+Ago!R128+Set!R128+Oct!R128+Nov!R128+Dic!R128</f>
        <v>34</v>
      </c>
      <c r="AD128" s="25">
        <f t="shared" si="28"/>
        <v>95</v>
      </c>
      <c r="AE128" s="242">
        <v>270</v>
      </c>
      <c r="AF128" s="237">
        <f t="shared" si="29"/>
        <v>35.185185185185183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20</v>
      </c>
      <c r="AI128" s="25">
        <f>+Ene!U128+Feb!U128+Mar!U128+Abr!U128+May!U128+Jun!U128+Jul!U128+Ago!U128+Set!U128+Oct!U128+Nov!U128+Dic!U128</f>
        <v>25</v>
      </c>
      <c r="AJ128" s="25">
        <f>+Ene!V128+Feb!V128+Mar!V128+Abr!V128+May!V128+Jun!V128+Jul!V128+Ago!V128+Set!V128+Oct!V128+Nov!V128+Dic!V128</f>
        <v>12</v>
      </c>
      <c r="AK128" s="25">
        <f t="shared" si="30"/>
        <v>59</v>
      </c>
      <c r="AL128" s="242">
        <f t="shared" si="31"/>
        <v>47</v>
      </c>
      <c r="AM128" s="237">
        <f t="shared" si="32"/>
        <v>125.53191489361701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9</v>
      </c>
      <c r="AT128" s="25">
        <f>+Ene!Z128+Feb!Z128+Mar!Z128+Abr!Z128+May!Z128+Jun!Z128+Jul!Z128+Ago!Z128+Set!Z128+Oct!Z128+Nov!Z128+Dic!Z128</f>
        <v>10</v>
      </c>
      <c r="AU128" s="25">
        <f>+Ene!AA128+Feb!AA128+Mar!AA128+Abr!AA128+May!AA128+Jun!AA128+Jul!AA128+Ago!AA128+Set!AA128+Oct!AA128+Nov!AA128+Dic!AA128</f>
        <v>4</v>
      </c>
      <c r="AV128" s="26">
        <f t="shared" si="35"/>
        <v>23</v>
      </c>
      <c r="AW128" s="242">
        <f t="shared" si="36"/>
        <v>47</v>
      </c>
      <c r="AX128" s="237">
        <f t="shared" si="37"/>
        <v>48.936170212765958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25</v>
      </c>
      <c r="AC129" s="25">
        <f>+Ene!R129+Feb!R129+Mar!R129+Abr!R129+May!R129+Jun!R129+Jul!R129+Ago!R129+Set!R129+Oct!R129+Nov!R129+Dic!R129</f>
        <v>13</v>
      </c>
      <c r="AD129" s="25">
        <f t="shared" si="28"/>
        <v>41</v>
      </c>
      <c r="AE129" s="242">
        <v>78</v>
      </c>
      <c r="AF129" s="237">
        <f t="shared" si="29"/>
        <v>52.564102564102569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11</v>
      </c>
      <c r="V130" s="25">
        <f>+Ene!N130+Feb!N130+Mar!N130+Abr!N130+May!N130+Jun!N130+Jul!N130+Ago!N130+Set!N130+Oct!N130+Nov!N130+Dic!N130</f>
        <v>6</v>
      </c>
      <c r="W130" s="25">
        <f t="shared" si="25"/>
        <v>19</v>
      </c>
      <c r="X130" s="246">
        <f t="shared" si="26"/>
        <v>10</v>
      </c>
      <c r="Y130" s="237">
        <f t="shared" si="27"/>
        <v>190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4</v>
      </c>
      <c r="AC130" s="25">
        <f>+Ene!R130+Feb!R130+Mar!R130+Abr!R130+May!R130+Jun!R130+Jul!R130+Ago!R130+Set!R130+Oct!R130+Nov!R130+Dic!R130</f>
        <v>5</v>
      </c>
      <c r="AD130" s="25">
        <f t="shared" si="28"/>
        <v>10</v>
      </c>
      <c r="AE130" s="242">
        <v>73</v>
      </c>
      <c r="AF130" s="237">
        <f t="shared" si="29"/>
        <v>13.698630136986301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28</v>
      </c>
      <c r="AI130" s="25">
        <f>+Ene!U130+Feb!U130+Mar!U130+Abr!U130+May!U130+Jun!U130+Jul!U130+Ago!U130+Set!U130+Oct!U130+Nov!U130+Dic!U130</f>
        <v>60</v>
      </c>
      <c r="AJ130" s="25">
        <f>+Ene!V130+Feb!V130+Mar!V130+Abr!V130+May!V130+Jun!V130+Jul!V130+Ago!V130+Set!V130+Oct!V130+Nov!V130+Dic!V130</f>
        <v>50</v>
      </c>
      <c r="AK130" s="25">
        <f t="shared" si="30"/>
        <v>138</v>
      </c>
      <c r="AL130" s="242">
        <f t="shared" si="31"/>
        <v>10</v>
      </c>
      <c r="AM130" s="237">
        <f t="shared" si="32"/>
        <v>1380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1</v>
      </c>
      <c r="AU130" s="25">
        <f>+Ene!AA130+Feb!AA130+Mar!AA130+Abr!AA130+May!AA130+Jun!AA130+Jul!AA130+Ago!AA130+Set!AA130+Oct!AA130+Nov!AA130+Dic!AA130</f>
        <v>1</v>
      </c>
      <c r="AV130" s="26">
        <f t="shared" si="35"/>
        <v>2</v>
      </c>
      <c r="AW130" s="242">
        <f t="shared" si="36"/>
        <v>10</v>
      </c>
      <c r="AX130" s="237">
        <f t="shared" si="37"/>
        <v>20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1</v>
      </c>
      <c r="AC131" s="25">
        <f>+Ene!R131+Feb!R131+Mar!R131+Abr!R131+May!R131+Jun!R131+Jul!R131+Ago!R131+Set!R131+Oct!R131+Nov!R131+Dic!R131</f>
        <v>0</v>
      </c>
      <c r="AD131" s="25">
        <f t="shared" si="28"/>
        <v>1</v>
      </c>
      <c r="AE131" s="242">
        <v>38</v>
      </c>
      <c r="AF131" s="237">
        <f t="shared" si="29"/>
        <v>2.6315789473684208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12</v>
      </c>
      <c r="AI131" s="25">
        <f>+Ene!U131+Feb!U131+Mar!U131+Abr!U131+May!U131+Jun!U131+Jul!U131+Ago!U131+Set!U131+Oct!U131+Nov!U131+Dic!U131</f>
        <v>18</v>
      </c>
      <c r="AJ131" s="25">
        <f>+Ene!V131+Feb!V131+Mar!V131+Abr!V131+May!V131+Jun!V131+Jul!V131+Ago!V131+Set!V131+Oct!V131+Nov!V131+Dic!V131</f>
        <v>27</v>
      </c>
      <c r="AK131" s="25">
        <f t="shared" si="30"/>
        <v>57</v>
      </c>
      <c r="AL131" s="242">
        <f t="shared" si="31"/>
        <v>3</v>
      </c>
      <c r="AM131" s="237">
        <f t="shared" si="32"/>
        <v>1900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16</v>
      </c>
      <c r="Q133" s="232">
        <f>+Ene!K133+Feb!K133+Mar!K133+Abr!K133+May!K133+Jun!K133+Jul!K133+Ago!K133+Set!K133+Oct!K133+Nov!K133+Dic!K133</f>
        <v>12</v>
      </c>
      <c r="R133" s="244">
        <f t="shared" si="23"/>
        <v>25</v>
      </c>
      <c r="S133" s="241">
        <f t="shared" si="24"/>
        <v>48</v>
      </c>
      <c r="T133" s="25">
        <f>+Ene!L133+Feb!L133+Mar!L133+Abr!L133+May!L133+Jun!L133+Jul!L133+Ago!L133+Set!L133+Oct!L133+Nov!L133+Dic!L133</f>
        <v>6</v>
      </c>
      <c r="U133" s="25">
        <f>+Ene!M133+Feb!M133+Mar!M133+Abr!M133+May!M133+Jun!M133+Jul!M133+Ago!M133+Set!M133+Oct!M133+Nov!M133+Dic!M133</f>
        <v>15</v>
      </c>
      <c r="V133" s="25">
        <f>+Ene!N133+Feb!N133+Mar!N133+Abr!N133+May!N133+Jun!N133+Jul!N133+Ago!N133+Set!N133+Oct!N133+Nov!N133+Dic!N133</f>
        <v>21</v>
      </c>
      <c r="W133" s="25">
        <f t="shared" si="25"/>
        <v>42</v>
      </c>
      <c r="X133" s="246">
        <f t="shared" si="26"/>
        <v>89</v>
      </c>
      <c r="Y133" s="237">
        <f t="shared" si="27"/>
        <v>47.191011235955052</v>
      </c>
      <c r="Z133" s="26">
        <f>+Ene!O133+Feb!O133+Mar!O133+Abr!O133+May!O133+Jun!O133+Jul!O133+Ago!O133+Set!O133+Oct!O133+Nov!O133+Dic!O133</f>
        <v>1</v>
      </c>
      <c r="AA133" s="25">
        <f>+Ene!P133+Feb!P133+Mar!P133+Abr!P133+May!P133+Jun!P133+Jul!P133+Ago!P133+Set!P133+Oct!P133+Nov!P133+Dic!P133</f>
        <v>17</v>
      </c>
      <c r="AB133" s="25">
        <f>+Ene!Q133+Feb!Q133+Mar!Q133+Abr!Q133+May!Q133+Jun!Q133+Jul!Q133+Ago!Q133+Set!Q133+Oct!Q133+Nov!Q133+Dic!Q133</f>
        <v>36</v>
      </c>
      <c r="AC133" s="25">
        <f>+Ene!R133+Feb!R133+Mar!R133+Abr!R133+May!R133+Jun!R133+Jul!R133+Ago!R133+Set!R133+Oct!R133+Nov!R133+Dic!R133</f>
        <v>39</v>
      </c>
      <c r="AD133" s="25">
        <f t="shared" si="28"/>
        <v>93</v>
      </c>
      <c r="AE133" s="242">
        <v>196</v>
      </c>
      <c r="AF133" s="237">
        <f t="shared" si="29"/>
        <v>47.448979591836739</v>
      </c>
      <c r="AG133" s="26">
        <f>+Ene!S133+Feb!S133+Mar!S133+Abr!S133+May!S133+Jun!S133+Jul!S133+Ago!S133+Set!S133+Oct!S133+Nov!S133+Dic!S133</f>
        <v>19</v>
      </c>
      <c r="AH133" s="25">
        <f>+Ene!T133+Feb!T133+Mar!T133+Abr!T133+May!T133+Jun!T133+Jul!T133+Ago!T133+Set!T133+Oct!T133+Nov!T133+Dic!T133</f>
        <v>67</v>
      </c>
      <c r="AI133" s="25">
        <f>+Ene!U133+Feb!U133+Mar!U133+Abr!U133+May!U133+Jun!U133+Jul!U133+Ago!U133+Set!U133+Oct!U133+Nov!U133+Dic!U133</f>
        <v>16</v>
      </c>
      <c r="AJ133" s="25">
        <f>+Ene!V133+Feb!V133+Mar!V133+Abr!V133+May!V133+Jun!V133+Jul!V133+Ago!V133+Set!V133+Oct!V133+Nov!V133+Dic!V133</f>
        <v>36</v>
      </c>
      <c r="AK133" s="25">
        <f t="shared" si="30"/>
        <v>138</v>
      </c>
      <c r="AL133" s="242">
        <f t="shared" si="31"/>
        <v>89</v>
      </c>
      <c r="AM133" s="237">
        <f t="shared" si="32"/>
        <v>155.0561797752809</v>
      </c>
      <c r="AN133" s="253">
        <v>89</v>
      </c>
      <c r="AO133" s="230">
        <f>+Ene!W133+Feb!W133+Mar!W133+Abr!W133+May!W133+Jun!W133+Jul!W133+Ago!W133+Set!W133+Oct!W133+Nov!W133+Dic!W133</f>
        <v>8</v>
      </c>
      <c r="AP133" s="249">
        <f t="shared" si="33"/>
        <v>8.9887640449438209</v>
      </c>
      <c r="AQ133" s="17">
        <f>+Ene!X133+Feb!X133+Mar!X133+Abr!X133+May!X133+Jun!X133+Jul!X133+Ago!X133+Set!X133+Oct!X133+Nov!X133+Dic!X133</f>
        <v>8</v>
      </c>
      <c r="AR133" s="249">
        <f t="shared" si="34"/>
        <v>8.9887640449438209</v>
      </c>
      <c r="AS133" s="25">
        <f>+Ene!Y133+Feb!Y133+Mar!Y133+Abr!Y133+May!Y133+Jun!Y133+Jul!Y133+Ago!Y133+Set!Y133+Oct!Y133+Nov!Y133+Dic!Y133</f>
        <v>11</v>
      </c>
      <c r="AT133" s="25">
        <f>+Ene!Z133+Feb!Z133+Mar!Z133+Abr!Z133+May!Z133+Jun!Z133+Jul!Z133+Ago!Z133+Set!Z133+Oct!Z133+Nov!Z133+Dic!Z133</f>
        <v>3</v>
      </c>
      <c r="AU133" s="25">
        <f>+Ene!AA133+Feb!AA133+Mar!AA133+Abr!AA133+May!AA133+Jun!AA133+Jul!AA133+Ago!AA133+Set!AA133+Oct!AA133+Nov!AA133+Dic!AA133</f>
        <v>8</v>
      </c>
      <c r="AV133" s="26">
        <f t="shared" si="35"/>
        <v>22</v>
      </c>
      <c r="AW133" s="242">
        <f t="shared" si="36"/>
        <v>89</v>
      </c>
      <c r="AX133" s="237">
        <f t="shared" si="37"/>
        <v>24.719101123595504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8</v>
      </c>
      <c r="W134" s="25">
        <f t="shared" ref="W134:W197" si="40">SUM(T134:V134)</f>
        <v>14</v>
      </c>
      <c r="X134" s="246">
        <f t="shared" ref="X134:X197" si="41">+O134</f>
        <v>16</v>
      </c>
      <c r="Y134" s="237">
        <f t="shared" ref="Y134:Y197" si="42">IFERROR(W134/X134,0)*100</f>
        <v>87.5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6</v>
      </c>
      <c r="AB134" s="25">
        <f>+Ene!Q134+Feb!Q134+Mar!Q134+Abr!Q134+May!Q134+Jun!Q134+Jul!Q134+Ago!Q134+Set!Q134+Oct!Q134+Nov!Q134+Dic!Q134</f>
        <v>9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16</v>
      </c>
      <c r="AE134" s="242">
        <v>92</v>
      </c>
      <c r="AF134" s="237">
        <f t="shared" ref="AF134:AF197" si="44">IFERROR(AD134/AE134,0)*100</f>
        <v>17.391304347826086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13</v>
      </c>
      <c r="AI134" s="25">
        <f>+Ene!U134+Feb!U134+Mar!U134+Abr!U134+May!U134+Jun!U134+Jul!U134+Ago!U134+Set!U134+Oct!U134+Nov!U134+Dic!U134</f>
        <v>14</v>
      </c>
      <c r="AJ134" s="25">
        <f>+Ene!V134+Feb!V134+Mar!V134+Abr!V134+May!V134+Jun!V134+Jul!V134+Ago!V134+Set!V134+Oct!V134+Nov!V134+Dic!V134</f>
        <v>17</v>
      </c>
      <c r="AK134" s="25">
        <f t="shared" ref="AK134:AK197" si="45">SUM(AG134:AJ134)</f>
        <v>44</v>
      </c>
      <c r="AL134" s="242">
        <f t="shared" ref="AL134:AL197" si="46">+X134</f>
        <v>16</v>
      </c>
      <c r="AM134" s="237">
        <f t="shared" ref="AM134:AM197" si="47">IFERROR(AK134/AL134,0)*100</f>
        <v>275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3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1</v>
      </c>
      <c r="W135" s="25">
        <f t="shared" si="40"/>
        <v>7</v>
      </c>
      <c r="X135" s="246">
        <f t="shared" si="41"/>
        <v>9</v>
      </c>
      <c r="Y135" s="237">
        <f t="shared" si="42"/>
        <v>77.777777777777786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8</v>
      </c>
      <c r="AB135" s="25">
        <f>+Ene!Q135+Feb!Q135+Mar!Q135+Abr!Q135+May!Q135+Jun!Q135+Jul!Q135+Ago!Q135+Set!Q135+Oct!Q135+Nov!Q135+Dic!Q135</f>
        <v>16</v>
      </c>
      <c r="AC135" s="25">
        <f>+Ene!R135+Feb!R135+Mar!R135+Abr!R135+May!R135+Jun!R135+Jul!R135+Ago!R135+Set!R135+Oct!R135+Nov!R135+Dic!R135</f>
        <v>7</v>
      </c>
      <c r="AD135" s="25">
        <f t="shared" si="43"/>
        <v>31</v>
      </c>
      <c r="AE135" s="242">
        <v>149</v>
      </c>
      <c r="AF135" s="237">
        <f t="shared" si="44"/>
        <v>20.80536912751678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2</v>
      </c>
      <c r="AJ135" s="25">
        <f>+Ene!V135+Feb!V135+Mar!V135+Abr!V135+May!V135+Jun!V135+Jul!V135+Ago!V135+Set!V135+Oct!V135+Nov!V135+Dic!V135</f>
        <v>3</v>
      </c>
      <c r="AK135" s="25">
        <f t="shared" si="45"/>
        <v>6</v>
      </c>
      <c r="AL135" s="242">
        <f t="shared" si="46"/>
        <v>9</v>
      </c>
      <c r="AM135" s="237">
        <f t="shared" si="47"/>
        <v>66.666666666666657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1</v>
      </c>
      <c r="AU135" s="25">
        <f>+Ene!AA135+Feb!AA135+Mar!AA135+Abr!AA135+May!AA135+Jun!AA135+Jul!AA135+Ago!AA135+Set!AA135+Oct!AA135+Nov!AA135+Dic!AA135</f>
        <v>0</v>
      </c>
      <c r="AV135" s="26">
        <f t="shared" si="50"/>
        <v>1</v>
      </c>
      <c r="AW135" s="242">
        <f t="shared" si="51"/>
        <v>9</v>
      </c>
      <c r="AX135" s="237">
        <f t="shared" si="52"/>
        <v>11.111111111111111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27</v>
      </c>
      <c r="Q136" s="232">
        <f>+Ene!K136+Feb!K136+Mar!K136+Abr!K136+May!K136+Jun!K136+Jul!K136+Ago!K136+Set!K136+Oct!K136+Nov!K136+Dic!K136</f>
        <v>22</v>
      </c>
      <c r="R136" s="244">
        <f t="shared" si="38"/>
        <v>16</v>
      </c>
      <c r="S136" s="241">
        <f t="shared" si="39"/>
        <v>137.5</v>
      </c>
      <c r="T136" s="25">
        <f>+Ene!L136+Feb!L136+Mar!L136+Abr!L136+May!L136+Jun!L136+Jul!L136+Ago!L136+Set!L136+Oct!L136+Nov!L136+Dic!L136</f>
        <v>29</v>
      </c>
      <c r="U136" s="25">
        <f>+Ene!M136+Feb!M136+Mar!M136+Abr!M136+May!M136+Jun!M136+Jul!M136+Ago!M136+Set!M136+Oct!M136+Nov!M136+Dic!M136</f>
        <v>32</v>
      </c>
      <c r="V136" s="25">
        <f>+Ene!N136+Feb!N136+Mar!N136+Abr!N136+May!N136+Jun!N136+Jul!N136+Ago!N136+Set!N136+Oct!N136+Nov!N136+Dic!N136</f>
        <v>26</v>
      </c>
      <c r="W136" s="25">
        <f t="shared" si="40"/>
        <v>87</v>
      </c>
      <c r="X136" s="246">
        <f t="shared" si="41"/>
        <v>130</v>
      </c>
      <c r="Y136" s="237">
        <f t="shared" si="42"/>
        <v>66.92307692307692</v>
      </c>
      <c r="Z136" s="26">
        <f>+Ene!O136+Feb!O136+Mar!O136+Abr!O136+May!O136+Jun!O136+Jul!O136+Ago!O136+Set!O136+Oct!O136+Nov!O136+Dic!O136</f>
        <v>4</v>
      </c>
      <c r="AA136" s="25">
        <f>+Ene!P136+Feb!P136+Mar!P136+Abr!P136+May!P136+Jun!P136+Jul!P136+Ago!P136+Set!P136+Oct!P136+Nov!P136+Dic!P136</f>
        <v>48</v>
      </c>
      <c r="AB136" s="25">
        <f>+Ene!Q136+Feb!Q136+Mar!Q136+Abr!Q136+May!Q136+Jun!Q136+Jul!Q136+Ago!Q136+Set!Q136+Oct!Q136+Nov!Q136+Dic!Q136</f>
        <v>140</v>
      </c>
      <c r="AC136" s="25">
        <f>+Ene!R136+Feb!R136+Mar!R136+Abr!R136+May!R136+Jun!R136+Jul!R136+Ago!R136+Set!R136+Oct!R136+Nov!R136+Dic!R136</f>
        <v>99</v>
      </c>
      <c r="AD136" s="25">
        <f t="shared" si="43"/>
        <v>291</v>
      </c>
      <c r="AE136" s="242">
        <v>328</v>
      </c>
      <c r="AF136" s="237">
        <f t="shared" si="44"/>
        <v>88.719512195121951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70</v>
      </c>
      <c r="AI136" s="25">
        <f>+Ene!U136+Feb!U136+Mar!U136+Abr!U136+May!U136+Jun!U136+Jul!U136+Ago!U136+Set!U136+Oct!U136+Nov!U136+Dic!U136</f>
        <v>89</v>
      </c>
      <c r="AJ136" s="25">
        <f>+Ene!V136+Feb!V136+Mar!V136+Abr!V136+May!V136+Jun!V136+Jul!V136+Ago!V136+Set!V136+Oct!V136+Nov!V136+Dic!V136</f>
        <v>60</v>
      </c>
      <c r="AK136" s="25">
        <f t="shared" si="45"/>
        <v>222</v>
      </c>
      <c r="AL136" s="242">
        <f t="shared" si="46"/>
        <v>130</v>
      </c>
      <c r="AM136" s="237">
        <f t="shared" si="47"/>
        <v>170.76923076923077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10</v>
      </c>
      <c r="AT136" s="25">
        <f>+Ene!Z136+Feb!Z136+Mar!Z136+Abr!Z136+May!Z136+Jun!Z136+Jul!Z136+Ago!Z136+Set!Z136+Oct!Z136+Nov!Z136+Dic!Z136</f>
        <v>12</v>
      </c>
      <c r="AU136" s="25">
        <f>+Ene!AA136+Feb!AA136+Mar!AA136+Abr!AA136+May!AA136+Jun!AA136+Jul!AA136+Ago!AA136+Set!AA136+Oct!AA136+Nov!AA136+Dic!AA136</f>
        <v>5</v>
      </c>
      <c r="AV136" s="26">
        <f t="shared" si="50"/>
        <v>27</v>
      </c>
      <c r="AW136" s="242">
        <f t="shared" si="51"/>
        <v>130</v>
      </c>
      <c r="AX136" s="237">
        <f t="shared" si="52"/>
        <v>20.76923076923077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38</v>
      </c>
      <c r="Q137" s="232">
        <f>+Ene!K137+Feb!K137+Mar!K137+Abr!K137+May!K137+Jun!K137+Jul!K137+Ago!K137+Set!K137+Oct!K137+Nov!K137+Dic!K137</f>
        <v>33</v>
      </c>
      <c r="R137" s="244">
        <f t="shared" si="38"/>
        <v>82</v>
      </c>
      <c r="S137" s="241">
        <f t="shared" si="39"/>
        <v>40.243902439024396</v>
      </c>
      <c r="T137" s="25">
        <f>+Ene!L137+Feb!L137+Mar!L137+Abr!L137+May!L137+Jun!L137+Jul!L137+Ago!L137+Set!L137+Oct!L137+Nov!L137+Dic!L137</f>
        <v>40</v>
      </c>
      <c r="U137" s="25">
        <f>+Ene!M137+Feb!M137+Mar!M137+Abr!M137+May!M137+Jun!M137+Jul!M137+Ago!M137+Set!M137+Oct!M137+Nov!M137+Dic!M137</f>
        <v>38</v>
      </c>
      <c r="V137" s="25">
        <f>+Ene!N137+Feb!N137+Mar!N137+Abr!N137+May!N137+Jun!N137+Jul!N137+Ago!N137+Set!N137+Oct!N137+Nov!N137+Dic!N137</f>
        <v>38</v>
      </c>
      <c r="W137" s="25">
        <f t="shared" si="40"/>
        <v>116</v>
      </c>
      <c r="X137" s="246">
        <f t="shared" si="41"/>
        <v>253</v>
      </c>
      <c r="Y137" s="237">
        <f t="shared" si="42"/>
        <v>45.8498023715415</v>
      </c>
      <c r="Z137" s="26">
        <f>+Ene!O137+Feb!O137+Mar!O137+Abr!O137+May!O137+Jun!O137+Jul!O137+Ago!O137+Set!O137+Oct!O137+Nov!O137+Dic!O137</f>
        <v>2</v>
      </c>
      <c r="AA137" s="25">
        <f>+Ene!P137+Feb!P137+Mar!P137+Abr!P137+May!P137+Jun!P137+Jul!P137+Ago!P137+Set!P137+Oct!P137+Nov!P137+Dic!P137</f>
        <v>46</v>
      </c>
      <c r="AB137" s="25">
        <f>+Ene!Q137+Feb!Q137+Mar!Q137+Abr!Q137+May!Q137+Jun!Q137+Jul!Q137+Ago!Q137+Set!Q137+Oct!Q137+Nov!Q137+Dic!Q137</f>
        <v>170</v>
      </c>
      <c r="AC137" s="25">
        <f>+Ene!R137+Feb!R137+Mar!R137+Abr!R137+May!R137+Jun!R137+Jul!R137+Ago!R137+Set!R137+Oct!R137+Nov!R137+Dic!R137</f>
        <v>84</v>
      </c>
      <c r="AD137" s="25">
        <f t="shared" si="43"/>
        <v>302</v>
      </c>
      <c r="AE137" s="242">
        <v>367</v>
      </c>
      <c r="AF137" s="237">
        <f t="shared" si="44"/>
        <v>82.288828337874662</v>
      </c>
      <c r="AG137" s="26">
        <f>+Ene!S137+Feb!S137+Mar!S137+Abr!S137+May!S137+Jun!S137+Jul!S137+Ago!S137+Set!S137+Oct!S137+Nov!S137+Dic!S137</f>
        <v>32</v>
      </c>
      <c r="AH137" s="25">
        <f>+Ene!T137+Feb!T137+Mar!T137+Abr!T137+May!T137+Jun!T137+Jul!T137+Ago!T137+Set!T137+Oct!T137+Nov!T137+Dic!T137</f>
        <v>58</v>
      </c>
      <c r="AI137" s="25">
        <f>+Ene!U137+Feb!U137+Mar!U137+Abr!U137+May!U137+Jun!U137+Jul!U137+Ago!U137+Set!U137+Oct!U137+Nov!U137+Dic!U137</f>
        <v>38</v>
      </c>
      <c r="AJ137" s="25">
        <f>+Ene!V137+Feb!V137+Mar!V137+Abr!V137+May!V137+Jun!V137+Jul!V137+Ago!V137+Set!V137+Oct!V137+Nov!V137+Dic!V137</f>
        <v>49</v>
      </c>
      <c r="AK137" s="25">
        <f t="shared" si="45"/>
        <v>177</v>
      </c>
      <c r="AL137" s="242">
        <f t="shared" si="46"/>
        <v>253</v>
      </c>
      <c r="AM137" s="237">
        <f t="shared" si="47"/>
        <v>69.960474308300391</v>
      </c>
      <c r="AN137" s="253">
        <v>253</v>
      </c>
      <c r="AO137" s="230">
        <f>+Ene!W137+Feb!W137+Mar!W137+Abr!W137+May!W137+Jun!W137+Jul!W137+Ago!W137+Set!W137+Oct!W137+Nov!W137+Dic!W137</f>
        <v>60</v>
      </c>
      <c r="AP137" s="249">
        <f t="shared" si="48"/>
        <v>23.715415019762844</v>
      </c>
      <c r="AQ137" s="17">
        <f>+Ene!X137+Feb!X137+Mar!X137+Abr!X137+May!X137+Jun!X137+Jul!X137+Ago!X137+Set!X137+Oct!X137+Nov!X137+Dic!X137</f>
        <v>64</v>
      </c>
      <c r="AR137" s="249">
        <f t="shared" si="49"/>
        <v>25.296442687747035</v>
      </c>
      <c r="AS137" s="25">
        <f>+Ene!Y137+Feb!Y137+Mar!Y137+Abr!Y137+May!Y137+Jun!Y137+Jul!Y137+Ago!Y137+Set!Y137+Oct!Y137+Nov!Y137+Dic!Y137</f>
        <v>14</v>
      </c>
      <c r="AT137" s="25">
        <f>+Ene!Z137+Feb!Z137+Mar!Z137+Abr!Z137+May!Z137+Jun!Z137+Jul!Z137+Ago!Z137+Set!Z137+Oct!Z137+Nov!Z137+Dic!Z137</f>
        <v>8</v>
      </c>
      <c r="AU137" s="25">
        <f>+Ene!AA137+Feb!AA137+Mar!AA137+Abr!AA137+May!AA137+Jun!AA137+Jul!AA137+Ago!AA137+Set!AA137+Oct!AA137+Nov!AA137+Dic!AA137</f>
        <v>3</v>
      </c>
      <c r="AV137" s="26">
        <f t="shared" si="50"/>
        <v>25</v>
      </c>
      <c r="AW137" s="242">
        <f t="shared" si="51"/>
        <v>253</v>
      </c>
      <c r="AX137" s="237">
        <f t="shared" si="52"/>
        <v>9.8814229249011856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11</v>
      </c>
      <c r="Q138" s="232">
        <f>+Ene!K138+Feb!K138+Mar!K138+Abr!K138+May!K138+Jun!K138+Jul!K138+Ago!K138+Set!K138+Oct!K138+Nov!K138+Dic!K138</f>
        <v>10</v>
      </c>
      <c r="R138" s="244">
        <f t="shared" si="38"/>
        <v>50</v>
      </c>
      <c r="S138" s="241">
        <f t="shared" si="39"/>
        <v>20</v>
      </c>
      <c r="T138" s="25">
        <f>+Ene!L138+Feb!L138+Mar!L138+Abr!L138+May!L138+Jun!L138+Jul!L138+Ago!L138+Set!L138+Oct!L138+Nov!L138+Dic!L138</f>
        <v>15</v>
      </c>
      <c r="U138" s="25">
        <f>+Ene!M138+Feb!M138+Mar!M138+Abr!M138+May!M138+Jun!M138+Jul!M138+Ago!M138+Set!M138+Oct!M138+Nov!M138+Dic!M138</f>
        <v>9</v>
      </c>
      <c r="V138" s="25">
        <f>+Ene!N138+Feb!N138+Mar!N138+Abr!N138+May!N138+Jun!N138+Jul!N138+Ago!N138+Set!N138+Oct!N138+Nov!N138+Dic!N138</f>
        <v>10</v>
      </c>
      <c r="W138" s="25">
        <f t="shared" si="40"/>
        <v>34</v>
      </c>
      <c r="X138" s="246">
        <f t="shared" si="41"/>
        <v>176</v>
      </c>
      <c r="Y138" s="237">
        <f t="shared" si="42"/>
        <v>19.318181818181817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17</v>
      </c>
      <c r="AB138" s="25">
        <f>+Ene!Q138+Feb!Q138+Mar!Q138+Abr!Q138+May!Q138+Jun!Q138+Jul!Q138+Ago!Q138+Set!Q138+Oct!Q138+Nov!Q138+Dic!Q138</f>
        <v>53</v>
      </c>
      <c r="AC138" s="25">
        <f>+Ene!R138+Feb!R138+Mar!R138+Abr!R138+May!R138+Jun!R138+Jul!R138+Ago!R138+Set!R138+Oct!R138+Nov!R138+Dic!R138</f>
        <v>20</v>
      </c>
      <c r="AD138" s="25">
        <f t="shared" si="43"/>
        <v>90</v>
      </c>
      <c r="AE138" s="242">
        <v>97</v>
      </c>
      <c r="AF138" s="237">
        <f t="shared" si="44"/>
        <v>92.783505154639172</v>
      </c>
      <c r="AG138" s="26">
        <f>+Ene!S138+Feb!S138+Mar!S138+Abr!S138+May!S138+Jun!S138+Jul!S138+Ago!S138+Set!S138+Oct!S138+Nov!S138+Dic!S138</f>
        <v>4</v>
      </c>
      <c r="AH138" s="25">
        <f>+Ene!T138+Feb!T138+Mar!T138+Abr!T138+May!T138+Jun!T138+Jul!T138+Ago!T138+Set!T138+Oct!T138+Nov!T138+Dic!T138</f>
        <v>78</v>
      </c>
      <c r="AI138" s="25">
        <f>+Ene!U138+Feb!U138+Mar!U138+Abr!U138+May!U138+Jun!U138+Jul!U138+Ago!U138+Set!U138+Oct!U138+Nov!U138+Dic!U138</f>
        <v>169</v>
      </c>
      <c r="AJ138" s="25">
        <f>+Ene!V138+Feb!V138+Mar!V138+Abr!V138+May!V138+Jun!V138+Jul!V138+Ago!V138+Set!V138+Oct!V138+Nov!V138+Dic!V138</f>
        <v>183</v>
      </c>
      <c r="AK138" s="25">
        <f t="shared" si="45"/>
        <v>434</v>
      </c>
      <c r="AL138" s="242">
        <f t="shared" si="46"/>
        <v>176</v>
      </c>
      <c r="AM138" s="237">
        <f t="shared" si="47"/>
        <v>246.59090909090909</v>
      </c>
      <c r="AN138" s="253">
        <v>176</v>
      </c>
      <c r="AO138" s="230">
        <f>+Ene!W138+Feb!W138+Mar!W138+Abr!W138+May!W138+Jun!W138+Jul!W138+Ago!W138+Set!W138+Oct!W138+Nov!W138+Dic!W138</f>
        <v>18</v>
      </c>
      <c r="AP138" s="249">
        <f t="shared" si="48"/>
        <v>10.227272727272728</v>
      </c>
      <c r="AQ138" s="17">
        <f>+Ene!X138+Feb!X138+Mar!X138+Abr!X138+May!X138+Jun!X138+Jul!X138+Ago!X138+Set!X138+Oct!X138+Nov!X138+Dic!X138</f>
        <v>11</v>
      </c>
      <c r="AR138" s="249">
        <f t="shared" si="49"/>
        <v>6.25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5</v>
      </c>
      <c r="AU138" s="25">
        <f>+Ene!AA138+Feb!AA138+Mar!AA138+Abr!AA138+May!AA138+Jun!AA138+Jul!AA138+Ago!AA138+Set!AA138+Oct!AA138+Nov!AA138+Dic!AA138</f>
        <v>7</v>
      </c>
      <c r="AV138" s="26">
        <f t="shared" si="50"/>
        <v>16</v>
      </c>
      <c r="AW138" s="242">
        <f t="shared" si="51"/>
        <v>176</v>
      </c>
      <c r="AX138" s="237">
        <f t="shared" si="52"/>
        <v>9.0909090909090917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1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8</v>
      </c>
      <c r="AE139" s="242">
        <v>63</v>
      </c>
      <c r="AF139" s="237">
        <f t="shared" si="44"/>
        <v>12.698412698412698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1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6</v>
      </c>
      <c r="AB140" s="25">
        <f>+Ene!Q140+Feb!Q140+Mar!Q140+Abr!Q140+May!Q140+Jun!Q140+Jul!Q140+Ago!Q140+Set!Q140+Oct!Q140+Nov!Q140+Dic!Q140</f>
        <v>8</v>
      </c>
      <c r="AC140" s="25">
        <f>+Ene!R140+Feb!R140+Mar!R140+Abr!R140+May!R140+Jun!R140+Jul!R140+Ago!R140+Set!R140+Oct!R140+Nov!R140+Dic!R140</f>
        <v>4</v>
      </c>
      <c r="AD140" s="25">
        <f t="shared" si="43"/>
        <v>18</v>
      </c>
      <c r="AE140" s="242">
        <v>61</v>
      </c>
      <c r="AF140" s="237">
        <f t="shared" si="44"/>
        <v>29.508196721311474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16</v>
      </c>
      <c r="AI140" s="25">
        <f>+Ene!U140+Feb!U140+Mar!U140+Abr!U140+May!U140+Jun!U140+Jul!U140+Ago!U140+Set!U140+Oct!U140+Nov!U140+Dic!U140</f>
        <v>12</v>
      </c>
      <c r="AJ140" s="25">
        <f>+Ene!V140+Feb!V140+Mar!V140+Abr!V140+May!V140+Jun!V140+Jul!V140+Ago!V140+Set!V140+Oct!V140+Nov!V140+Dic!V140</f>
        <v>26</v>
      </c>
      <c r="AK140" s="25">
        <f t="shared" si="45"/>
        <v>54</v>
      </c>
      <c r="AL140" s="242">
        <f t="shared" si="46"/>
        <v>67</v>
      </c>
      <c r="AM140" s="237">
        <f t="shared" si="47"/>
        <v>80.597014925373131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12</v>
      </c>
      <c r="AC141" s="25">
        <f>+Ene!R141+Feb!R141+Mar!R141+Abr!R141+May!R141+Jun!R141+Jul!R141+Ago!R141+Set!R141+Oct!R141+Nov!R141+Dic!R141</f>
        <v>4</v>
      </c>
      <c r="AD141" s="25">
        <f t="shared" si="43"/>
        <v>24</v>
      </c>
      <c r="AE141" s="242">
        <v>54</v>
      </c>
      <c r="AF141" s="237">
        <f t="shared" si="44"/>
        <v>44.444444444444443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4</v>
      </c>
      <c r="AJ141" s="25">
        <f>+Ene!V141+Feb!V141+Mar!V141+Abr!V141+May!V141+Jun!V141+Jul!V141+Ago!V141+Set!V141+Oct!V141+Nov!V141+Dic!V141</f>
        <v>0</v>
      </c>
      <c r="AK141" s="25">
        <f t="shared" si="45"/>
        <v>4</v>
      </c>
      <c r="AL141" s="242">
        <f t="shared" si="46"/>
        <v>37</v>
      </c>
      <c r="AM141" s="237">
        <f t="shared" si="47"/>
        <v>10.810810810810811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0</v>
      </c>
      <c r="AV141" s="26">
        <f t="shared" si="50"/>
        <v>1</v>
      </c>
      <c r="AW141" s="242">
        <f t="shared" si="51"/>
        <v>37</v>
      </c>
      <c r="AX141" s="237">
        <f t="shared" si="52"/>
        <v>2.7027027027027026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9</v>
      </c>
      <c r="Q142" s="232">
        <f>+Ene!K142+Feb!K142+Mar!K142+Abr!K142+May!K142+Jun!K142+Jul!K142+Ago!K142+Set!K142+Oct!K142+Nov!K142+Dic!K142</f>
        <v>10</v>
      </c>
      <c r="R142" s="244">
        <f t="shared" si="38"/>
        <v>7</v>
      </c>
      <c r="S142" s="241">
        <f t="shared" si="39"/>
        <v>142.85714285714286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1</v>
      </c>
      <c r="W142" s="25">
        <f t="shared" si="40"/>
        <v>2</v>
      </c>
      <c r="X142" s="246">
        <f t="shared" si="41"/>
        <v>26</v>
      </c>
      <c r="Y142" s="237">
        <f t="shared" si="42"/>
        <v>7.6923076923076925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11</v>
      </c>
      <c r="AB142" s="25">
        <f>+Ene!Q142+Feb!Q142+Mar!Q142+Abr!Q142+May!Q142+Jun!Q142+Jul!Q142+Ago!Q142+Set!Q142+Oct!Q142+Nov!Q142+Dic!Q142</f>
        <v>9</v>
      </c>
      <c r="AC142" s="25">
        <f>+Ene!R142+Feb!R142+Mar!R142+Abr!R142+May!R142+Jun!R142+Jul!R142+Ago!R142+Set!R142+Oct!R142+Nov!R142+Dic!R142</f>
        <v>11</v>
      </c>
      <c r="AD142" s="25">
        <f t="shared" si="43"/>
        <v>31</v>
      </c>
      <c r="AE142" s="242">
        <v>26</v>
      </c>
      <c r="AF142" s="237">
        <f t="shared" si="44"/>
        <v>119.23076923076923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1</v>
      </c>
      <c r="AI142" s="25">
        <f>+Ene!U142+Feb!U142+Mar!U142+Abr!U142+May!U142+Jun!U142+Jul!U142+Ago!U142+Set!U142+Oct!U142+Nov!U142+Dic!U142</f>
        <v>2</v>
      </c>
      <c r="AJ142" s="25">
        <f>+Ene!V142+Feb!V142+Mar!V142+Abr!V142+May!V142+Jun!V142+Jul!V142+Ago!V142+Set!V142+Oct!V142+Nov!V142+Dic!V142</f>
        <v>0</v>
      </c>
      <c r="AK142" s="25">
        <f t="shared" si="45"/>
        <v>3</v>
      </c>
      <c r="AL142" s="242">
        <f t="shared" si="46"/>
        <v>26</v>
      </c>
      <c r="AM142" s="237">
        <f t="shared" si="47"/>
        <v>11.538461538461538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2</v>
      </c>
      <c r="AU142" s="25">
        <f>+Ene!AA142+Feb!AA142+Mar!AA142+Abr!AA142+May!AA142+Jun!AA142+Jul!AA142+Ago!AA142+Set!AA142+Oct!AA142+Nov!AA142+Dic!AA142</f>
        <v>0</v>
      </c>
      <c r="AV142" s="26">
        <f t="shared" si="50"/>
        <v>2</v>
      </c>
      <c r="AW142" s="242">
        <f t="shared" si="51"/>
        <v>26</v>
      </c>
      <c r="AX142" s="237">
        <f t="shared" si="52"/>
        <v>7.6923076923076925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15</v>
      </c>
      <c r="Q143" s="232">
        <f>+Ene!K143+Feb!K143+Mar!K143+Abr!K143+May!K143+Jun!K143+Jul!K143+Ago!K143+Set!K143+Oct!K143+Nov!K143+Dic!K143</f>
        <v>17</v>
      </c>
      <c r="R143" s="244">
        <f t="shared" si="38"/>
        <v>10</v>
      </c>
      <c r="S143" s="241">
        <f t="shared" si="39"/>
        <v>170</v>
      </c>
      <c r="T143" s="25">
        <f>+Ene!L143+Feb!L143+Mar!L143+Abr!L143+May!L143+Jun!L143+Jul!L143+Ago!L143+Set!L143+Oct!L143+Nov!L143+Dic!L143</f>
        <v>5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6</v>
      </c>
      <c r="X143" s="246">
        <f t="shared" si="41"/>
        <v>34</v>
      </c>
      <c r="Y143" s="237">
        <f t="shared" si="42"/>
        <v>17.647058823529413</v>
      </c>
      <c r="Z143" s="26">
        <f>+Ene!O143+Feb!O143+Mar!O143+Abr!O143+May!O143+Jun!O143+Jul!O143+Ago!O143+Set!O143+Oct!O143+Nov!O143+Dic!O143</f>
        <v>1</v>
      </c>
      <c r="AA143" s="25">
        <f>+Ene!P143+Feb!P143+Mar!P143+Abr!P143+May!P143+Jun!P143+Jul!P143+Ago!P143+Set!P143+Oct!P143+Nov!P143+Dic!P143</f>
        <v>12</v>
      </c>
      <c r="AB143" s="25">
        <f>+Ene!Q143+Feb!Q143+Mar!Q143+Abr!Q143+May!Q143+Jun!Q143+Jul!Q143+Ago!Q143+Set!Q143+Oct!Q143+Nov!Q143+Dic!Q143</f>
        <v>10</v>
      </c>
      <c r="AC143" s="25">
        <f>+Ene!R143+Feb!R143+Mar!R143+Abr!R143+May!R143+Jun!R143+Jul!R143+Ago!R143+Set!R143+Oct!R143+Nov!R143+Dic!R143</f>
        <v>5</v>
      </c>
      <c r="AD143" s="25">
        <f t="shared" si="43"/>
        <v>28</v>
      </c>
      <c r="AE143" s="242">
        <v>55</v>
      </c>
      <c r="AF143" s="237">
        <f t="shared" si="44"/>
        <v>50.909090909090907</v>
      </c>
      <c r="AG143" s="26">
        <f>+Ene!S143+Feb!S143+Mar!S143+Abr!S143+May!S143+Jun!S143+Jul!S143+Ago!S143+Set!S143+Oct!S143+Nov!S143+Dic!S143</f>
        <v>10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</v>
      </c>
      <c r="AK143" s="25">
        <f t="shared" si="45"/>
        <v>11</v>
      </c>
      <c r="AL143" s="242">
        <f t="shared" si="46"/>
        <v>34</v>
      </c>
      <c r="AM143" s="237">
        <f t="shared" si="47"/>
        <v>32.352941176470587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11</v>
      </c>
      <c r="Q144" s="232">
        <f>+Ene!K144+Feb!K144+Mar!K144+Abr!K144+May!K144+Jun!K144+Jul!K144+Ago!K144+Set!K144+Oct!K144+Nov!K144+Dic!K144</f>
        <v>13</v>
      </c>
      <c r="R144" s="244">
        <f t="shared" si="38"/>
        <v>25</v>
      </c>
      <c r="S144" s="241">
        <f t="shared" si="39"/>
        <v>52</v>
      </c>
      <c r="T144" s="25">
        <f>+Ene!L144+Feb!L144+Mar!L144+Abr!L144+May!L144+Jun!L144+Jul!L144+Ago!L144+Set!L144+Oct!L144+Nov!L144+Dic!L144</f>
        <v>16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16</v>
      </c>
      <c r="X144" s="246">
        <f t="shared" si="41"/>
        <v>53</v>
      </c>
      <c r="Y144" s="237">
        <f t="shared" si="42"/>
        <v>30.188679245283019</v>
      </c>
      <c r="Z144" s="26">
        <f>+Ene!O144+Feb!O144+Mar!O144+Abr!O144+May!O144+Jun!O144+Jul!O144+Ago!O144+Set!O144+Oct!O144+Nov!O144+Dic!O144</f>
        <v>1</v>
      </c>
      <c r="AA144" s="25">
        <f>+Ene!P144+Feb!P144+Mar!P144+Abr!P144+May!P144+Jun!P144+Jul!P144+Ago!P144+Set!P144+Oct!P144+Nov!P144+Dic!P144</f>
        <v>10</v>
      </c>
      <c r="AB144" s="25">
        <f>+Ene!Q144+Feb!Q144+Mar!Q144+Abr!Q144+May!Q144+Jun!Q144+Jul!Q144+Ago!Q144+Set!Q144+Oct!Q144+Nov!Q144+Dic!Q144</f>
        <v>28</v>
      </c>
      <c r="AC144" s="25">
        <f>+Ene!R144+Feb!R144+Mar!R144+Abr!R144+May!R144+Jun!R144+Jul!R144+Ago!R144+Set!R144+Oct!R144+Nov!R144+Dic!R144</f>
        <v>14</v>
      </c>
      <c r="AD144" s="25">
        <f t="shared" si="43"/>
        <v>53</v>
      </c>
      <c r="AE144" s="242">
        <v>58</v>
      </c>
      <c r="AF144" s="237">
        <f t="shared" si="44"/>
        <v>91.379310344827587</v>
      </c>
      <c r="AG144" s="26">
        <f>+Ene!S144+Feb!S144+Mar!S144+Abr!S144+May!S144+Jun!S144+Jul!S144+Ago!S144+Set!S144+Oct!S144+Nov!S144+Dic!S144</f>
        <v>4</v>
      </c>
      <c r="AH144" s="25">
        <f>+Ene!T144+Feb!T144+Mar!T144+Abr!T144+May!T144+Jun!T144+Jul!T144+Ago!T144+Set!T144+Oct!T144+Nov!T144+Dic!T144</f>
        <v>30</v>
      </c>
      <c r="AI144" s="25">
        <f>+Ene!U144+Feb!U144+Mar!U144+Abr!U144+May!U144+Jun!U144+Jul!U144+Ago!U144+Set!U144+Oct!U144+Nov!U144+Dic!U144</f>
        <v>40</v>
      </c>
      <c r="AJ144" s="25">
        <f>+Ene!V144+Feb!V144+Mar!V144+Abr!V144+May!V144+Jun!V144+Jul!V144+Ago!V144+Set!V144+Oct!V144+Nov!V144+Dic!V144</f>
        <v>17</v>
      </c>
      <c r="AK144" s="25">
        <f t="shared" si="45"/>
        <v>91</v>
      </c>
      <c r="AL144" s="242">
        <f t="shared" si="46"/>
        <v>53</v>
      </c>
      <c r="AM144" s="237">
        <f t="shared" si="47"/>
        <v>171.69811320754718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4</v>
      </c>
      <c r="Q145" s="232">
        <f>+Ene!K145+Feb!K145+Mar!K145+Abr!K145+May!K145+Jun!K145+Jul!K145+Ago!K145+Set!K145+Oct!K145+Nov!K145+Dic!K145</f>
        <v>5</v>
      </c>
      <c r="R145" s="244">
        <f t="shared" si="38"/>
        <v>8</v>
      </c>
      <c r="S145" s="241">
        <f t="shared" si="39"/>
        <v>62.5</v>
      </c>
      <c r="T145" s="25">
        <f>+Ene!L145+Feb!L145+Mar!L145+Abr!L145+May!L145+Jun!L145+Jul!L145+Ago!L145+Set!L145+Oct!L145+Nov!L145+Dic!L145</f>
        <v>6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7</v>
      </c>
      <c r="X145" s="246">
        <f t="shared" si="41"/>
        <v>17</v>
      </c>
      <c r="Y145" s="237">
        <f t="shared" si="42"/>
        <v>41.17647058823529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7</v>
      </c>
      <c r="AB145" s="25">
        <f>+Ene!Q145+Feb!Q145+Mar!Q145+Abr!Q145+May!Q145+Jun!Q145+Jul!Q145+Ago!Q145+Set!Q145+Oct!Q145+Nov!Q145+Dic!Q145</f>
        <v>11</v>
      </c>
      <c r="AC145" s="25">
        <f>+Ene!R145+Feb!R145+Mar!R145+Abr!R145+May!R145+Jun!R145+Jul!R145+Ago!R145+Set!R145+Oct!R145+Nov!R145+Dic!R145</f>
        <v>1</v>
      </c>
      <c r="AD145" s="25">
        <f t="shared" si="43"/>
        <v>22</v>
      </c>
      <c r="AE145" s="242">
        <v>41</v>
      </c>
      <c r="AF145" s="237">
        <f t="shared" si="44"/>
        <v>53.658536585365859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16</v>
      </c>
      <c r="AI145" s="25">
        <f>+Ene!U145+Feb!U145+Mar!U145+Abr!U145+May!U145+Jun!U145+Jul!U145+Ago!U145+Set!U145+Oct!U145+Nov!U145+Dic!U145</f>
        <v>1</v>
      </c>
      <c r="AJ145" s="25">
        <f>+Ene!V145+Feb!V145+Mar!V145+Abr!V145+May!V145+Jun!V145+Jul!V145+Ago!V145+Set!V145+Oct!V145+Nov!V145+Dic!V145</f>
        <v>0</v>
      </c>
      <c r="AK145" s="25">
        <f t="shared" si="45"/>
        <v>20</v>
      </c>
      <c r="AL145" s="242">
        <f t="shared" si="46"/>
        <v>17</v>
      </c>
      <c r="AM145" s="237">
        <f t="shared" si="47"/>
        <v>117.64705882352942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1</v>
      </c>
      <c r="AT145" s="25">
        <f>+Ene!Z145+Feb!Z145+Mar!Z145+Abr!Z145+May!Z145+Jun!Z145+Jul!Z145+Ago!Z145+Set!Z145+Oct!Z145+Nov!Z145+Dic!Z145</f>
        <v>1</v>
      </c>
      <c r="AU145" s="25">
        <f>+Ene!AA145+Feb!AA145+Mar!AA145+Abr!AA145+May!AA145+Jun!AA145+Jul!AA145+Ago!AA145+Set!AA145+Oct!AA145+Nov!AA145+Dic!AA145</f>
        <v>0</v>
      </c>
      <c r="AV145" s="26">
        <f t="shared" si="50"/>
        <v>2</v>
      </c>
      <c r="AW145" s="242">
        <f t="shared" si="51"/>
        <v>17</v>
      </c>
      <c r="AX145" s="237">
        <f t="shared" si="52"/>
        <v>11.76470588235294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39</v>
      </c>
      <c r="Q146" s="232">
        <f>+Ene!K146+Feb!K146+Mar!K146+Abr!K146+May!K146+Jun!K146+Jul!K146+Ago!K146+Set!K146+Oct!K146+Nov!K146+Dic!K146</f>
        <v>40</v>
      </c>
      <c r="R146" s="244">
        <f t="shared" si="38"/>
        <v>94</v>
      </c>
      <c r="S146" s="241">
        <f t="shared" si="39"/>
        <v>42.553191489361701</v>
      </c>
      <c r="T146" s="25">
        <f>+Ene!L146+Feb!L146+Mar!L146+Abr!L146+May!L146+Jun!L146+Jul!L146+Ago!L146+Set!L146+Oct!L146+Nov!L146+Dic!L146</f>
        <v>50</v>
      </c>
      <c r="U146" s="25">
        <f>+Ene!M146+Feb!M146+Mar!M146+Abr!M146+May!M146+Jun!M146+Jul!M146+Ago!M146+Set!M146+Oct!M146+Nov!M146+Dic!M146</f>
        <v>34</v>
      </c>
      <c r="V146" s="25">
        <f>+Ene!N146+Feb!N146+Mar!N146+Abr!N146+May!N146+Jun!N146+Jul!N146+Ago!N146+Set!N146+Oct!N146+Nov!N146+Dic!N146</f>
        <v>29</v>
      </c>
      <c r="W146" s="25">
        <f t="shared" si="40"/>
        <v>113</v>
      </c>
      <c r="X146" s="246">
        <f t="shared" si="41"/>
        <v>183</v>
      </c>
      <c r="Y146" s="237">
        <f t="shared" si="42"/>
        <v>61.748633879781423</v>
      </c>
      <c r="Z146" s="26">
        <f>+Ene!O146+Feb!O146+Mar!O146+Abr!O146+May!O146+Jun!O146+Jul!O146+Ago!O146+Set!O146+Oct!O146+Nov!O146+Dic!O146</f>
        <v>4</v>
      </c>
      <c r="AA146" s="25">
        <f>+Ene!P146+Feb!P146+Mar!P146+Abr!P146+May!P146+Jun!P146+Jul!P146+Ago!P146+Set!P146+Oct!P146+Nov!P146+Dic!P146</f>
        <v>46</v>
      </c>
      <c r="AB146" s="25">
        <f>+Ene!Q146+Feb!Q146+Mar!Q146+Abr!Q146+May!Q146+Jun!Q146+Jul!Q146+Ago!Q146+Set!Q146+Oct!Q146+Nov!Q146+Dic!Q146</f>
        <v>137</v>
      </c>
      <c r="AC146" s="25">
        <f>+Ene!R146+Feb!R146+Mar!R146+Abr!R146+May!R146+Jun!R146+Jul!R146+Ago!R146+Set!R146+Oct!R146+Nov!R146+Dic!R146</f>
        <v>73</v>
      </c>
      <c r="AD146" s="25">
        <f t="shared" si="43"/>
        <v>260</v>
      </c>
      <c r="AE146" s="242">
        <v>145</v>
      </c>
      <c r="AF146" s="237">
        <f t="shared" si="44"/>
        <v>179.31034482758622</v>
      </c>
      <c r="AG146" s="26">
        <f>+Ene!S146+Feb!S146+Mar!S146+Abr!S146+May!S146+Jun!S146+Jul!S146+Ago!S146+Set!S146+Oct!S146+Nov!S146+Dic!S146</f>
        <v>39</v>
      </c>
      <c r="AH146" s="25">
        <f>+Ene!T146+Feb!T146+Mar!T146+Abr!T146+May!T146+Jun!T146+Jul!T146+Ago!T146+Set!T146+Oct!T146+Nov!T146+Dic!T146</f>
        <v>159</v>
      </c>
      <c r="AI146" s="25">
        <f>+Ene!U146+Feb!U146+Mar!U146+Abr!U146+May!U146+Jun!U146+Jul!U146+Ago!U146+Set!U146+Oct!U146+Nov!U146+Dic!U146</f>
        <v>156</v>
      </c>
      <c r="AJ146" s="25">
        <f>+Ene!V146+Feb!V146+Mar!V146+Abr!V146+May!V146+Jun!V146+Jul!V146+Ago!V146+Set!V146+Oct!V146+Nov!V146+Dic!V146</f>
        <v>70</v>
      </c>
      <c r="AK146" s="25">
        <f t="shared" si="45"/>
        <v>424</v>
      </c>
      <c r="AL146" s="242">
        <f t="shared" si="46"/>
        <v>183</v>
      </c>
      <c r="AM146" s="237">
        <f t="shared" si="47"/>
        <v>231.69398907103823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10</v>
      </c>
      <c r="AT146" s="25">
        <f>+Ene!Z146+Feb!Z146+Mar!Z146+Abr!Z146+May!Z146+Jun!Z146+Jul!Z146+Ago!Z146+Set!Z146+Oct!Z146+Nov!Z146+Dic!Z146</f>
        <v>13</v>
      </c>
      <c r="AU146" s="25">
        <f>+Ene!AA146+Feb!AA146+Mar!AA146+Abr!AA146+May!AA146+Jun!AA146+Jul!AA146+Ago!AA146+Set!AA146+Oct!AA146+Nov!AA146+Dic!AA146</f>
        <v>1</v>
      </c>
      <c r="AV146" s="26">
        <f t="shared" si="50"/>
        <v>24</v>
      </c>
      <c r="AW146" s="242">
        <f t="shared" si="51"/>
        <v>183</v>
      </c>
      <c r="AX146" s="237">
        <f t="shared" si="52"/>
        <v>13.114754098360656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15</v>
      </c>
      <c r="Q147" s="232">
        <f>+Ene!K147+Feb!K147+Mar!K147+Abr!K147+May!K147+Jun!K147+Jul!K147+Ago!K147+Set!K147+Oct!K147+Nov!K147+Dic!K147</f>
        <v>13</v>
      </c>
      <c r="R147" s="244">
        <f t="shared" si="38"/>
        <v>4</v>
      </c>
      <c r="S147" s="241">
        <f t="shared" si="39"/>
        <v>325</v>
      </c>
      <c r="T147" s="25">
        <f>+Ene!L147+Feb!L147+Mar!L147+Abr!L147+May!L147+Jun!L147+Jul!L147+Ago!L147+Set!L147+Oct!L147+Nov!L147+Dic!L147</f>
        <v>10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10</v>
      </c>
      <c r="X147" s="246">
        <f t="shared" si="41"/>
        <v>10</v>
      </c>
      <c r="Y147" s="237">
        <f t="shared" si="42"/>
        <v>100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10</v>
      </c>
      <c r="AB147" s="25">
        <f>+Ene!Q147+Feb!Q147+Mar!Q147+Abr!Q147+May!Q147+Jun!Q147+Jul!Q147+Ago!Q147+Set!Q147+Oct!Q147+Nov!Q147+Dic!Q147</f>
        <v>33</v>
      </c>
      <c r="AC147" s="25">
        <f>+Ene!R147+Feb!R147+Mar!R147+Abr!R147+May!R147+Jun!R147+Jul!R147+Ago!R147+Set!R147+Oct!R147+Nov!R147+Dic!R147</f>
        <v>14</v>
      </c>
      <c r="AD147" s="25">
        <f t="shared" si="43"/>
        <v>58</v>
      </c>
      <c r="AE147" s="242">
        <v>63</v>
      </c>
      <c r="AF147" s="237">
        <f t="shared" si="44"/>
        <v>92.063492063492063</v>
      </c>
      <c r="AG147" s="26">
        <f>+Ene!S147+Feb!S147+Mar!S147+Abr!S147+May!S147+Jun!S147+Jul!S147+Ago!S147+Set!S147+Oct!S147+Nov!S147+Dic!S147</f>
        <v>9</v>
      </c>
      <c r="AH147" s="25">
        <f>+Ene!T147+Feb!T147+Mar!T147+Abr!T147+May!T147+Jun!T147+Jul!T147+Ago!T147+Set!T147+Oct!T147+Nov!T147+Dic!T147</f>
        <v>33</v>
      </c>
      <c r="AI147" s="25">
        <f>+Ene!U147+Feb!U147+Mar!U147+Abr!U147+May!U147+Jun!U147+Jul!U147+Ago!U147+Set!U147+Oct!U147+Nov!U147+Dic!U147</f>
        <v>13</v>
      </c>
      <c r="AJ147" s="25">
        <f>+Ene!V147+Feb!V147+Mar!V147+Abr!V147+May!V147+Jun!V147+Jul!V147+Ago!V147+Set!V147+Oct!V147+Nov!V147+Dic!V147</f>
        <v>3</v>
      </c>
      <c r="AK147" s="25">
        <f t="shared" si="45"/>
        <v>58</v>
      </c>
      <c r="AL147" s="242">
        <f t="shared" si="46"/>
        <v>10</v>
      </c>
      <c r="AM147" s="237">
        <f t="shared" si="47"/>
        <v>580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3</v>
      </c>
      <c r="AT147" s="25">
        <f>+Ene!Z147+Feb!Z147+Mar!Z147+Abr!Z147+May!Z147+Jun!Z147+Jul!Z147+Ago!Z147+Set!Z147+Oct!Z147+Nov!Z147+Dic!Z147</f>
        <v>7</v>
      </c>
      <c r="AU147" s="25">
        <f>+Ene!AA147+Feb!AA147+Mar!AA147+Abr!AA147+May!AA147+Jun!AA147+Jul!AA147+Ago!AA147+Set!AA147+Oct!AA147+Nov!AA147+Dic!AA147</f>
        <v>2</v>
      </c>
      <c r="AV147" s="26">
        <f t="shared" si="50"/>
        <v>12</v>
      </c>
      <c r="AW147" s="242">
        <f t="shared" si="51"/>
        <v>10</v>
      </c>
      <c r="AX147" s="237">
        <f t="shared" si="52"/>
        <v>120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17</v>
      </c>
      <c r="Q148" s="232">
        <f>+Ene!K148+Feb!K148+Mar!K148+Abr!K148+May!K148+Jun!K148+Jul!K148+Ago!K148+Set!K148+Oct!K148+Nov!K148+Dic!K148</f>
        <v>17</v>
      </c>
      <c r="R148" s="244">
        <f t="shared" si="38"/>
        <v>6</v>
      </c>
      <c r="S148" s="241">
        <f t="shared" si="39"/>
        <v>283.33333333333337</v>
      </c>
      <c r="T148" s="25">
        <f>+Ene!L148+Feb!L148+Mar!L148+Abr!L148+May!L148+Jun!L148+Jul!L148+Ago!L148+Set!L148+Oct!L148+Nov!L148+Dic!L148</f>
        <v>18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40"/>
        <v>19</v>
      </c>
      <c r="X148" s="246">
        <f t="shared" si="41"/>
        <v>25</v>
      </c>
      <c r="Y148" s="237">
        <f t="shared" si="42"/>
        <v>76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11</v>
      </c>
      <c r="AB148" s="25">
        <f>+Ene!Q148+Feb!Q148+Mar!Q148+Abr!Q148+May!Q148+Jun!Q148+Jul!Q148+Ago!Q148+Set!Q148+Oct!Q148+Nov!Q148+Dic!Q148</f>
        <v>43</v>
      </c>
      <c r="AC148" s="25">
        <f>+Ene!R148+Feb!R148+Mar!R148+Abr!R148+May!R148+Jun!R148+Jul!R148+Ago!R148+Set!R148+Oct!R148+Nov!R148+Dic!R148</f>
        <v>20</v>
      </c>
      <c r="AD148" s="25">
        <f t="shared" si="43"/>
        <v>74</v>
      </c>
      <c r="AE148" s="242">
        <v>74</v>
      </c>
      <c r="AF148" s="237">
        <f t="shared" si="44"/>
        <v>100</v>
      </c>
      <c r="AG148" s="26">
        <f>+Ene!S148+Feb!S148+Mar!S148+Abr!S148+May!S148+Jun!S148+Jul!S148+Ago!S148+Set!S148+Oct!S148+Nov!S148+Dic!S148</f>
        <v>28</v>
      </c>
      <c r="AH148" s="25">
        <f>+Ene!T148+Feb!T148+Mar!T148+Abr!T148+May!T148+Jun!T148+Jul!T148+Ago!T148+Set!T148+Oct!T148+Nov!T148+Dic!T148</f>
        <v>60</v>
      </c>
      <c r="AI148" s="25">
        <f>+Ene!U148+Feb!U148+Mar!U148+Abr!U148+May!U148+Jun!U148+Jul!U148+Ago!U148+Set!U148+Oct!U148+Nov!U148+Dic!U148</f>
        <v>29</v>
      </c>
      <c r="AJ148" s="25">
        <f>+Ene!V148+Feb!V148+Mar!V148+Abr!V148+May!V148+Jun!V148+Jul!V148+Ago!V148+Set!V148+Oct!V148+Nov!V148+Dic!V148</f>
        <v>38</v>
      </c>
      <c r="AK148" s="25">
        <f t="shared" si="45"/>
        <v>155</v>
      </c>
      <c r="AL148" s="242">
        <f t="shared" si="46"/>
        <v>25</v>
      </c>
      <c r="AM148" s="237">
        <f t="shared" si="47"/>
        <v>620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4</v>
      </c>
      <c r="AT148" s="25">
        <f>+Ene!Z148+Feb!Z148+Mar!Z148+Abr!Z148+May!Z148+Jun!Z148+Jul!Z148+Ago!Z148+Set!Z148+Oct!Z148+Nov!Z148+Dic!Z148</f>
        <v>7</v>
      </c>
      <c r="AU148" s="25">
        <f>+Ene!AA148+Feb!AA148+Mar!AA148+Abr!AA148+May!AA148+Jun!AA148+Jul!AA148+Ago!AA148+Set!AA148+Oct!AA148+Nov!AA148+Dic!AA148</f>
        <v>6</v>
      </c>
      <c r="AV148" s="26">
        <f t="shared" si="50"/>
        <v>17</v>
      </c>
      <c r="AW148" s="242">
        <f t="shared" si="51"/>
        <v>25</v>
      </c>
      <c r="AX148" s="237">
        <f t="shared" si="52"/>
        <v>68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25</v>
      </c>
      <c r="Q149" s="232">
        <f>+Ene!K149+Feb!K149+Mar!K149+Abr!K149+May!K149+Jun!K149+Jul!K149+Ago!K149+Set!K149+Oct!K149+Nov!K149+Dic!K149</f>
        <v>25</v>
      </c>
      <c r="R149" s="244">
        <f t="shared" si="38"/>
        <v>16</v>
      </c>
      <c r="S149" s="241">
        <f t="shared" si="39"/>
        <v>156.25</v>
      </c>
      <c r="T149" s="25">
        <f>+Ene!L149+Feb!L149+Mar!L149+Abr!L149+May!L149+Jun!L149+Jul!L149+Ago!L149+Set!L149+Oct!L149+Nov!L149+Dic!L149</f>
        <v>25</v>
      </c>
      <c r="U149" s="25">
        <f>+Ene!M149+Feb!M149+Mar!M149+Abr!M149+May!M149+Jun!M149+Jul!M149+Ago!M149+Set!M149+Oct!M149+Nov!M149+Dic!M149</f>
        <v>15</v>
      </c>
      <c r="V149" s="25">
        <f>+Ene!N149+Feb!N149+Mar!N149+Abr!N149+May!N149+Jun!N149+Jul!N149+Ago!N149+Set!N149+Oct!N149+Nov!N149+Dic!N149</f>
        <v>15</v>
      </c>
      <c r="W149" s="25">
        <f t="shared" si="40"/>
        <v>55</v>
      </c>
      <c r="X149" s="246">
        <f t="shared" si="41"/>
        <v>27</v>
      </c>
      <c r="Y149" s="237">
        <f t="shared" si="42"/>
        <v>203.70370370370372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30</v>
      </c>
      <c r="AB149" s="25">
        <f>+Ene!Q149+Feb!Q149+Mar!Q149+Abr!Q149+May!Q149+Jun!Q149+Jul!Q149+Ago!Q149+Set!Q149+Oct!Q149+Nov!Q149+Dic!Q149</f>
        <v>63</v>
      </c>
      <c r="AC149" s="25">
        <f>+Ene!R149+Feb!R149+Mar!R149+Abr!R149+May!R149+Jun!R149+Jul!R149+Ago!R149+Set!R149+Oct!R149+Nov!R149+Dic!R149</f>
        <v>53</v>
      </c>
      <c r="AD149" s="25">
        <f t="shared" si="43"/>
        <v>146</v>
      </c>
      <c r="AE149" s="242">
        <v>105</v>
      </c>
      <c r="AF149" s="237">
        <f t="shared" si="44"/>
        <v>139.04761904761904</v>
      </c>
      <c r="AG149" s="26">
        <f>+Ene!S149+Feb!S149+Mar!S149+Abr!S149+May!S149+Jun!S149+Jul!S149+Ago!S149+Set!S149+Oct!S149+Nov!S149+Dic!S149</f>
        <v>20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1</v>
      </c>
      <c r="AJ149" s="25">
        <f>+Ene!V149+Feb!V149+Mar!V149+Abr!V149+May!V149+Jun!V149+Jul!V149+Ago!V149+Set!V149+Oct!V149+Nov!V149+Dic!V149</f>
        <v>1</v>
      </c>
      <c r="AK149" s="25">
        <f t="shared" si="45"/>
        <v>22</v>
      </c>
      <c r="AL149" s="242">
        <f t="shared" si="46"/>
        <v>27</v>
      </c>
      <c r="AM149" s="237">
        <f t="shared" si="47"/>
        <v>81.481481481481481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1</v>
      </c>
      <c r="AU149" s="25">
        <f>+Ene!AA149+Feb!AA149+Mar!AA149+Abr!AA149+May!AA149+Jun!AA149+Jul!AA149+Ago!AA149+Set!AA149+Oct!AA149+Nov!AA149+Dic!AA149</f>
        <v>0</v>
      </c>
      <c r="AV149" s="26">
        <f t="shared" si="50"/>
        <v>1</v>
      </c>
      <c r="AW149" s="242">
        <f t="shared" si="51"/>
        <v>27</v>
      </c>
      <c r="AX149" s="237">
        <f t="shared" si="52"/>
        <v>3.7037037037037033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327</v>
      </c>
      <c r="Q150" s="232">
        <f>+Ene!K150+Feb!K150+Mar!K150+Abr!K150+May!K150+Jun!K150+Jul!K150+Ago!K150+Set!K150+Oct!K150+Nov!K150+Dic!K150</f>
        <v>325</v>
      </c>
      <c r="R150" s="244">
        <f t="shared" si="38"/>
        <v>587</v>
      </c>
      <c r="S150" s="241">
        <f t="shared" si="39"/>
        <v>55.366269165247019</v>
      </c>
      <c r="T150" s="25">
        <f>+Ene!L150+Feb!L150+Mar!L150+Abr!L150+May!L150+Jun!L150+Jul!L150+Ago!L150+Set!L150+Oct!L150+Nov!L150+Dic!L150</f>
        <v>229</v>
      </c>
      <c r="U150" s="25">
        <f>+Ene!M150+Feb!M150+Mar!M150+Abr!M150+May!M150+Jun!M150+Jul!M150+Ago!M150+Set!M150+Oct!M150+Nov!M150+Dic!M150</f>
        <v>115</v>
      </c>
      <c r="V150" s="25">
        <f>+Ene!N150+Feb!N150+Mar!N150+Abr!N150+May!N150+Jun!N150+Jul!N150+Ago!N150+Set!N150+Oct!N150+Nov!N150+Dic!N150</f>
        <v>103</v>
      </c>
      <c r="W150" s="25">
        <f t="shared" si="40"/>
        <v>447</v>
      </c>
      <c r="X150" s="246">
        <f t="shared" si="41"/>
        <v>1775</v>
      </c>
      <c r="Y150" s="237">
        <f t="shared" si="42"/>
        <v>25.183098591549296</v>
      </c>
      <c r="Z150" s="26">
        <f>+Ene!O150+Feb!O150+Mar!O150+Abr!O150+May!O150+Jun!O150+Jul!O150+Ago!O150+Set!O150+Oct!O150+Nov!O150+Dic!O150</f>
        <v>22</v>
      </c>
      <c r="AA150" s="25">
        <f>+Ene!P150+Feb!P150+Mar!P150+Abr!P150+May!P150+Jun!P150+Jul!P150+Ago!P150+Set!P150+Oct!P150+Nov!P150+Dic!P150</f>
        <v>303</v>
      </c>
      <c r="AB150" s="25">
        <f>+Ene!Q150+Feb!Q150+Mar!Q150+Abr!Q150+May!Q150+Jun!Q150+Jul!Q150+Ago!Q150+Set!Q150+Oct!Q150+Nov!Q150+Dic!Q150</f>
        <v>715</v>
      </c>
      <c r="AC150" s="25">
        <f>+Ene!R150+Feb!R150+Mar!R150+Abr!R150+May!R150+Jun!R150+Jul!R150+Ago!R150+Set!R150+Oct!R150+Nov!R150+Dic!R150</f>
        <v>307</v>
      </c>
      <c r="AD150" s="25">
        <f t="shared" si="43"/>
        <v>1347</v>
      </c>
      <c r="AE150" s="242">
        <v>1724</v>
      </c>
      <c r="AF150" s="237">
        <f t="shared" si="44"/>
        <v>78.132250580046403</v>
      </c>
      <c r="AG150" s="26">
        <f>+Ene!S150+Feb!S150+Mar!S150+Abr!S150+May!S150+Jun!S150+Jul!S150+Ago!S150+Set!S150+Oct!S150+Nov!S150+Dic!S150</f>
        <v>117</v>
      </c>
      <c r="AH150" s="25">
        <f>+Ene!T150+Feb!T150+Mar!T150+Abr!T150+May!T150+Jun!T150+Jul!T150+Ago!T150+Set!T150+Oct!T150+Nov!T150+Dic!T150</f>
        <v>1182</v>
      </c>
      <c r="AI150" s="25">
        <f>+Ene!U150+Feb!U150+Mar!U150+Abr!U150+May!U150+Jun!U150+Jul!U150+Ago!U150+Set!U150+Oct!U150+Nov!U150+Dic!U150</f>
        <v>846</v>
      </c>
      <c r="AJ150" s="25">
        <f>+Ene!V150+Feb!V150+Mar!V150+Abr!V150+May!V150+Jun!V150+Jul!V150+Ago!V150+Set!V150+Oct!V150+Nov!V150+Dic!V150</f>
        <v>529</v>
      </c>
      <c r="AK150" s="25">
        <f t="shared" si="45"/>
        <v>2674</v>
      </c>
      <c r="AL150" s="242">
        <f t="shared" si="46"/>
        <v>1775</v>
      </c>
      <c r="AM150" s="237">
        <f t="shared" si="47"/>
        <v>150.64788732394365</v>
      </c>
      <c r="AN150" s="253">
        <v>1775</v>
      </c>
      <c r="AO150" s="230">
        <f>+Ene!W150+Feb!W150+Mar!W150+Abr!W150+May!W150+Jun!W150+Jul!W150+Ago!W150+Set!W150+Oct!W150+Nov!W150+Dic!W150</f>
        <v>443</v>
      </c>
      <c r="AP150" s="249">
        <f t="shared" si="48"/>
        <v>24.95774647887324</v>
      </c>
      <c r="AQ150" s="17">
        <f>+Ene!X150+Feb!X150+Mar!X150+Abr!X150+May!X150+Jun!X150+Jul!X150+Ago!X150+Set!X150+Oct!X150+Nov!X150+Dic!X150</f>
        <v>445</v>
      </c>
      <c r="AR150" s="249">
        <f t="shared" si="49"/>
        <v>25.070422535211268</v>
      </c>
      <c r="AS150" s="25">
        <f>+Ene!Y150+Feb!Y150+Mar!Y150+Abr!Y150+May!Y150+Jun!Y150+Jul!Y150+Ago!Y150+Set!Y150+Oct!Y150+Nov!Y150+Dic!Y150</f>
        <v>30</v>
      </c>
      <c r="AT150" s="25">
        <f>+Ene!Z150+Feb!Z150+Mar!Z150+Abr!Z150+May!Z150+Jun!Z150+Jul!Z150+Ago!Z150+Set!Z150+Oct!Z150+Nov!Z150+Dic!Z150</f>
        <v>40</v>
      </c>
      <c r="AU150" s="25">
        <f>+Ene!AA150+Feb!AA150+Mar!AA150+Abr!AA150+May!AA150+Jun!AA150+Jul!AA150+Ago!AA150+Set!AA150+Oct!AA150+Nov!AA150+Dic!AA150</f>
        <v>45</v>
      </c>
      <c r="AV150" s="26">
        <f t="shared" si="50"/>
        <v>115</v>
      </c>
      <c r="AW150" s="242">
        <f t="shared" si="51"/>
        <v>1775</v>
      </c>
      <c r="AX150" s="237">
        <f t="shared" si="52"/>
        <v>6.4788732394366191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1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1</v>
      </c>
      <c r="X151" s="246">
        <f t="shared" si="41"/>
        <v>9</v>
      </c>
      <c r="Y151" s="237">
        <f t="shared" si="42"/>
        <v>11.111111111111111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3</v>
      </c>
      <c r="AB151" s="25">
        <f>+Ene!Q151+Feb!Q151+Mar!Q151+Abr!Q151+May!Q151+Jun!Q151+Jul!Q151+Ago!Q151+Set!Q151+Oct!Q151+Nov!Q151+Dic!Q151</f>
        <v>3</v>
      </c>
      <c r="AC151" s="25">
        <f>+Ene!R151+Feb!R151+Mar!R151+Abr!R151+May!R151+Jun!R151+Jul!R151+Ago!R151+Set!R151+Oct!R151+Nov!R151+Dic!R151</f>
        <v>4</v>
      </c>
      <c r="AD151" s="25">
        <f t="shared" si="43"/>
        <v>10</v>
      </c>
      <c r="AE151" s="242">
        <v>78</v>
      </c>
      <c r="AF151" s="237">
        <f t="shared" si="44"/>
        <v>12.820512820512819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3</v>
      </c>
      <c r="AI151" s="25">
        <f>+Ene!U151+Feb!U151+Mar!U151+Abr!U151+May!U151+Jun!U151+Jul!U151+Ago!U151+Set!U151+Oct!U151+Nov!U151+Dic!U151</f>
        <v>3</v>
      </c>
      <c r="AJ151" s="25">
        <f>+Ene!V151+Feb!V151+Mar!V151+Abr!V151+May!V151+Jun!V151+Jul!V151+Ago!V151+Set!V151+Oct!V151+Nov!V151+Dic!V151</f>
        <v>0</v>
      </c>
      <c r="AK151" s="25">
        <f t="shared" si="45"/>
        <v>6</v>
      </c>
      <c r="AL151" s="242">
        <f t="shared" si="46"/>
        <v>9</v>
      </c>
      <c r="AM151" s="237">
        <f t="shared" si="47"/>
        <v>66.666666666666657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1</v>
      </c>
      <c r="AU151" s="25">
        <f>+Ene!AA151+Feb!AA151+Mar!AA151+Abr!AA151+May!AA151+Jun!AA151+Jul!AA151+Ago!AA151+Set!AA151+Oct!AA151+Nov!AA151+Dic!AA151</f>
        <v>0</v>
      </c>
      <c r="AV151" s="26">
        <f t="shared" si="50"/>
        <v>1</v>
      </c>
      <c r="AW151" s="242">
        <f t="shared" si="51"/>
        <v>9</v>
      </c>
      <c r="AX151" s="237">
        <f t="shared" si="52"/>
        <v>11.111111111111111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1</v>
      </c>
      <c r="Q152" s="232">
        <f>+Ene!K152+Feb!K152+Mar!K152+Abr!K152+May!K152+Jun!K152+Jul!K152+Ago!K152+Set!K152+Oct!K152+Nov!K152+Dic!K152</f>
        <v>1</v>
      </c>
      <c r="R152" s="244">
        <f t="shared" si="38"/>
        <v>5</v>
      </c>
      <c r="S152" s="241">
        <f t="shared" si="39"/>
        <v>20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6</v>
      </c>
      <c r="AC152" s="25">
        <f>+Ene!R152+Feb!R152+Mar!R152+Abr!R152+May!R152+Jun!R152+Jul!R152+Ago!R152+Set!R152+Oct!R152+Nov!R152+Dic!R152</f>
        <v>0</v>
      </c>
      <c r="AD152" s="25">
        <f t="shared" si="43"/>
        <v>8</v>
      </c>
      <c r="AE152" s="242">
        <v>40</v>
      </c>
      <c r="AF152" s="237">
        <f t="shared" si="44"/>
        <v>20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3</v>
      </c>
      <c r="AP152" s="249">
        <f t="shared" si="48"/>
        <v>23.076923076923077</v>
      </c>
      <c r="AQ152" s="17">
        <f>+Ene!X152+Feb!X152+Mar!X152+Abr!X152+May!X152+Jun!X152+Jul!X152+Ago!X152+Set!X152+Oct!X152+Nov!X152+Dic!X152</f>
        <v>3</v>
      </c>
      <c r="AR152" s="249">
        <f t="shared" si="49"/>
        <v>23.076923076923077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2</v>
      </c>
      <c r="R153" s="244">
        <f t="shared" si="38"/>
        <v>20</v>
      </c>
      <c r="S153" s="241">
        <f t="shared" si="39"/>
        <v>10</v>
      </c>
      <c r="T153" s="25">
        <f>+Ene!L153+Feb!L153+Mar!L153+Abr!L153+May!L153+Jun!L153+Jul!L153+Ago!L153+Set!L153+Oct!L153+Nov!L153+Dic!L153</f>
        <v>9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7</v>
      </c>
      <c r="W153" s="25">
        <f t="shared" si="40"/>
        <v>18</v>
      </c>
      <c r="X153" s="246">
        <f t="shared" si="41"/>
        <v>34</v>
      </c>
      <c r="Y153" s="237">
        <f t="shared" si="42"/>
        <v>52.941176470588239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10</v>
      </c>
      <c r="AC153" s="25">
        <f>+Ene!R153+Feb!R153+Mar!R153+Abr!R153+May!R153+Jun!R153+Jul!R153+Ago!R153+Set!R153+Oct!R153+Nov!R153+Dic!R153</f>
        <v>6</v>
      </c>
      <c r="AD153" s="25">
        <f t="shared" si="43"/>
        <v>16</v>
      </c>
      <c r="AE153" s="242">
        <v>48</v>
      </c>
      <c r="AF153" s="237">
        <f t="shared" si="44"/>
        <v>33.333333333333329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9</v>
      </c>
      <c r="AI153" s="25">
        <f>+Ene!U153+Feb!U153+Mar!U153+Abr!U153+May!U153+Jun!U153+Jul!U153+Ago!U153+Set!U153+Oct!U153+Nov!U153+Dic!U153</f>
        <v>27</v>
      </c>
      <c r="AJ153" s="25">
        <f>+Ene!V153+Feb!V153+Mar!V153+Abr!V153+May!V153+Jun!V153+Jul!V153+Ago!V153+Set!V153+Oct!V153+Nov!V153+Dic!V153</f>
        <v>8</v>
      </c>
      <c r="AK153" s="25">
        <f t="shared" si="45"/>
        <v>44</v>
      </c>
      <c r="AL153" s="242">
        <f t="shared" si="46"/>
        <v>34</v>
      </c>
      <c r="AM153" s="237">
        <f t="shared" si="47"/>
        <v>129.41176470588235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2</v>
      </c>
      <c r="AU153" s="25">
        <f>+Ene!AA153+Feb!AA153+Mar!AA153+Abr!AA153+May!AA153+Jun!AA153+Jul!AA153+Ago!AA153+Set!AA153+Oct!AA153+Nov!AA153+Dic!AA153</f>
        <v>1</v>
      </c>
      <c r="AV153" s="26">
        <f t="shared" si="50"/>
        <v>3</v>
      </c>
      <c r="AW153" s="242">
        <f t="shared" si="51"/>
        <v>34</v>
      </c>
      <c r="AX153" s="237">
        <f t="shared" si="52"/>
        <v>8.8235294117647065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11</v>
      </c>
      <c r="AB154" s="25">
        <f>+Ene!Q154+Feb!Q154+Mar!Q154+Abr!Q154+May!Q154+Jun!Q154+Jul!Q154+Ago!Q154+Set!Q154+Oct!Q154+Nov!Q154+Dic!Q154</f>
        <v>10</v>
      </c>
      <c r="AC154" s="25">
        <f>+Ene!R154+Feb!R154+Mar!R154+Abr!R154+May!R154+Jun!R154+Jul!R154+Ago!R154+Set!R154+Oct!R154+Nov!R154+Dic!R154</f>
        <v>12</v>
      </c>
      <c r="AD154" s="25">
        <f t="shared" si="43"/>
        <v>33</v>
      </c>
      <c r="AE154" s="242">
        <v>75</v>
      </c>
      <c r="AF154" s="237">
        <f t="shared" si="44"/>
        <v>44</v>
      </c>
      <c r="AG154" s="26">
        <f>+Ene!S154+Feb!S154+Mar!S154+Abr!S154+May!S154+Jun!S154+Jul!S154+Ago!S154+Set!S154+Oct!S154+Nov!S154+Dic!S154</f>
        <v>1</v>
      </c>
      <c r="AH154" s="25">
        <f>+Ene!T154+Feb!T154+Mar!T154+Abr!T154+May!T154+Jun!T154+Jul!T154+Ago!T154+Set!T154+Oct!T154+Nov!T154+Dic!T154</f>
        <v>30</v>
      </c>
      <c r="AI154" s="25">
        <f>+Ene!U154+Feb!U154+Mar!U154+Abr!U154+May!U154+Jun!U154+Jul!U154+Ago!U154+Set!U154+Oct!U154+Nov!U154+Dic!U154</f>
        <v>1</v>
      </c>
      <c r="AJ154" s="25">
        <f>+Ene!V154+Feb!V154+Mar!V154+Abr!V154+May!V154+Jun!V154+Jul!V154+Ago!V154+Set!V154+Oct!V154+Nov!V154+Dic!V154</f>
        <v>13</v>
      </c>
      <c r="AK154" s="25">
        <f t="shared" si="45"/>
        <v>45</v>
      </c>
      <c r="AL154" s="242">
        <f t="shared" si="46"/>
        <v>69</v>
      </c>
      <c r="AM154" s="237">
        <f t="shared" si="47"/>
        <v>65.217391304347828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3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3</v>
      </c>
      <c r="AW154" s="242">
        <f t="shared" si="51"/>
        <v>69</v>
      </c>
      <c r="AX154" s="237">
        <f t="shared" si="52"/>
        <v>4.3478260869565215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8</v>
      </c>
      <c r="Q155" s="232">
        <f>+Ene!K155+Feb!K155+Mar!K155+Abr!K155+May!K155+Jun!K155+Jul!K155+Ago!K155+Set!K155+Oct!K155+Nov!K155+Dic!K155</f>
        <v>11</v>
      </c>
      <c r="R155" s="244">
        <f t="shared" si="38"/>
        <v>31</v>
      </c>
      <c r="S155" s="241">
        <f t="shared" si="39"/>
        <v>35.483870967741936</v>
      </c>
      <c r="T155" s="25">
        <f>+Ene!L155+Feb!L155+Mar!L155+Abr!L155+May!L155+Jun!L155+Jul!L155+Ago!L155+Set!L155+Oct!L155+Nov!L155+Dic!L155</f>
        <v>8</v>
      </c>
      <c r="U155" s="25">
        <f>+Ene!M155+Feb!M155+Mar!M155+Abr!M155+May!M155+Jun!M155+Jul!M155+Ago!M155+Set!M155+Oct!M155+Nov!M155+Dic!M155</f>
        <v>16</v>
      </c>
      <c r="V155" s="25">
        <f>+Ene!N155+Feb!N155+Mar!N155+Abr!N155+May!N155+Jun!N155+Jul!N155+Ago!N155+Set!N155+Oct!N155+Nov!N155+Dic!N155</f>
        <v>14</v>
      </c>
      <c r="W155" s="25">
        <f t="shared" si="40"/>
        <v>38</v>
      </c>
      <c r="X155" s="246">
        <f t="shared" si="41"/>
        <v>100</v>
      </c>
      <c r="Y155" s="237">
        <f t="shared" si="42"/>
        <v>38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6</v>
      </c>
      <c r="AB155" s="25">
        <f>+Ene!Q155+Feb!Q155+Mar!Q155+Abr!Q155+May!Q155+Jun!Q155+Jul!Q155+Ago!Q155+Set!Q155+Oct!Q155+Nov!Q155+Dic!Q155</f>
        <v>44</v>
      </c>
      <c r="AC155" s="25">
        <f>+Ene!R155+Feb!R155+Mar!R155+Abr!R155+May!R155+Jun!R155+Jul!R155+Ago!R155+Set!R155+Oct!R155+Nov!R155+Dic!R155</f>
        <v>64</v>
      </c>
      <c r="AD155" s="25">
        <f t="shared" si="43"/>
        <v>114</v>
      </c>
      <c r="AE155" s="242">
        <v>108</v>
      </c>
      <c r="AF155" s="237">
        <f t="shared" si="44"/>
        <v>105.55555555555556</v>
      </c>
      <c r="AG155" s="26">
        <f>+Ene!S155+Feb!S155+Mar!S155+Abr!S155+May!S155+Jun!S155+Jul!S155+Ago!S155+Set!S155+Oct!S155+Nov!S155+Dic!S155</f>
        <v>2</v>
      </c>
      <c r="AH155" s="25">
        <f>+Ene!T155+Feb!T155+Mar!T155+Abr!T155+May!T155+Jun!T155+Jul!T155+Ago!T155+Set!T155+Oct!T155+Nov!T155+Dic!T155</f>
        <v>13</v>
      </c>
      <c r="AI155" s="25">
        <f>+Ene!U155+Feb!U155+Mar!U155+Abr!U155+May!U155+Jun!U155+Jul!U155+Ago!U155+Set!U155+Oct!U155+Nov!U155+Dic!U155</f>
        <v>6</v>
      </c>
      <c r="AJ155" s="25">
        <f>+Ene!V155+Feb!V155+Mar!V155+Abr!V155+May!V155+Jun!V155+Jul!V155+Ago!V155+Set!V155+Oct!V155+Nov!V155+Dic!V155</f>
        <v>1</v>
      </c>
      <c r="AK155" s="25">
        <f t="shared" si="45"/>
        <v>22</v>
      </c>
      <c r="AL155" s="242">
        <f t="shared" si="46"/>
        <v>100</v>
      </c>
      <c r="AM155" s="237">
        <f t="shared" si="47"/>
        <v>22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1</v>
      </c>
      <c r="AV155" s="26">
        <f t="shared" si="50"/>
        <v>2</v>
      </c>
      <c r="AW155" s="242">
        <f t="shared" si="51"/>
        <v>100</v>
      </c>
      <c r="AX155" s="237">
        <f t="shared" si="52"/>
        <v>2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3</v>
      </c>
      <c r="U156" s="25">
        <f>+Ene!M156+Feb!M156+Mar!M156+Abr!M156+May!M156+Jun!M156+Jul!M156+Ago!M156+Set!M156+Oct!M156+Nov!M156+Dic!M156</f>
        <v>2</v>
      </c>
      <c r="V156" s="25">
        <f>+Ene!N156+Feb!N156+Mar!N156+Abr!N156+May!N156+Jun!N156+Jul!N156+Ago!N156+Set!N156+Oct!N156+Nov!N156+Dic!N156</f>
        <v>4</v>
      </c>
      <c r="W156" s="25">
        <f t="shared" si="40"/>
        <v>9</v>
      </c>
      <c r="X156" s="246">
        <f t="shared" si="41"/>
        <v>23</v>
      </c>
      <c r="Y156" s="237">
        <f t="shared" si="42"/>
        <v>39.130434782608695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7</v>
      </c>
      <c r="AC156" s="25">
        <f>+Ene!R156+Feb!R156+Mar!R156+Abr!R156+May!R156+Jun!R156+Jul!R156+Ago!R156+Set!R156+Oct!R156+Nov!R156+Dic!R156</f>
        <v>1</v>
      </c>
      <c r="AD156" s="25">
        <f t="shared" si="43"/>
        <v>8</v>
      </c>
      <c r="AE156" s="242">
        <v>86</v>
      </c>
      <c r="AF156" s="237">
        <f t="shared" si="44"/>
        <v>9.3023255813953494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1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1</v>
      </c>
      <c r="AE157" s="242">
        <v>35</v>
      </c>
      <c r="AF157" s="237">
        <f t="shared" si="44"/>
        <v>2.8571428571428572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2</v>
      </c>
      <c r="AI157" s="25">
        <f>+Ene!U157+Feb!U157+Mar!U157+Abr!U157+May!U157+Jun!U157+Jul!U157+Ago!U157+Set!U157+Oct!U157+Nov!U157+Dic!U157</f>
        <v>12</v>
      </c>
      <c r="AJ157" s="25">
        <f>+Ene!V157+Feb!V157+Mar!V157+Abr!V157+May!V157+Jun!V157+Jul!V157+Ago!V157+Set!V157+Oct!V157+Nov!V157+Dic!V157</f>
        <v>6</v>
      </c>
      <c r="AK157" s="25">
        <f t="shared" si="45"/>
        <v>20</v>
      </c>
      <c r="AL157" s="242">
        <f t="shared" si="46"/>
        <v>10</v>
      </c>
      <c r="AM157" s="237">
        <f t="shared" si="47"/>
        <v>200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2</v>
      </c>
      <c r="AU157" s="25">
        <f>+Ene!AA157+Feb!AA157+Mar!AA157+Abr!AA157+May!AA157+Jun!AA157+Jul!AA157+Ago!AA157+Set!AA157+Oct!AA157+Nov!AA157+Dic!AA157</f>
        <v>0</v>
      </c>
      <c r="AV157" s="26">
        <f t="shared" si="50"/>
        <v>2</v>
      </c>
      <c r="AW157" s="242">
        <f t="shared" si="51"/>
        <v>10</v>
      </c>
      <c r="AX157" s="237">
        <f t="shared" si="52"/>
        <v>20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1</v>
      </c>
      <c r="AD158" s="25">
        <f t="shared" si="43"/>
        <v>3</v>
      </c>
      <c r="AE158" s="242">
        <v>11</v>
      </c>
      <c r="AF158" s="237">
        <f t="shared" si="44"/>
        <v>27.27272727272727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1</v>
      </c>
      <c r="V159" s="25">
        <f>+Ene!N159+Feb!N159+Mar!N159+Abr!N159+May!N159+Jun!N159+Jul!N159+Ago!N159+Set!N159+Oct!N159+Nov!N159+Dic!N159</f>
        <v>0</v>
      </c>
      <c r="W159" s="25">
        <f t="shared" si="40"/>
        <v>1</v>
      </c>
      <c r="X159" s="246">
        <f t="shared" si="41"/>
        <v>1</v>
      </c>
      <c r="Y159" s="237">
        <f t="shared" si="42"/>
        <v>100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2</v>
      </c>
      <c r="AC159" s="25">
        <f>+Ene!R159+Feb!R159+Mar!R159+Abr!R159+May!R159+Jun!R159+Jul!R159+Ago!R159+Set!R159+Oct!R159+Nov!R159+Dic!R159</f>
        <v>6</v>
      </c>
      <c r="AD159" s="25">
        <f t="shared" si="43"/>
        <v>8</v>
      </c>
      <c r="AE159" s="242">
        <v>35</v>
      </c>
      <c r="AF159" s="237">
        <f t="shared" si="44"/>
        <v>22.857142857142858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18</v>
      </c>
      <c r="AI159" s="25">
        <f>+Ene!U159+Feb!U159+Mar!U159+Abr!U159+May!U159+Jun!U159+Jul!U159+Ago!U159+Set!U159+Oct!U159+Nov!U159+Dic!U159</f>
        <v>14</v>
      </c>
      <c r="AJ159" s="25">
        <f>+Ene!V159+Feb!V159+Mar!V159+Abr!V159+May!V159+Jun!V159+Jul!V159+Ago!V159+Set!V159+Oct!V159+Nov!V159+Dic!V159</f>
        <v>30</v>
      </c>
      <c r="AK159" s="25">
        <f t="shared" si="45"/>
        <v>63</v>
      </c>
      <c r="AL159" s="242">
        <f t="shared" si="46"/>
        <v>1</v>
      </c>
      <c r="AM159" s="237">
        <f t="shared" si="47"/>
        <v>6300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4</v>
      </c>
      <c r="AC160" s="25">
        <f>+Ene!R160+Feb!R160+Mar!R160+Abr!R160+May!R160+Jun!R160+Jul!R160+Ago!R160+Set!R160+Oct!R160+Nov!R160+Dic!R160</f>
        <v>2</v>
      </c>
      <c r="AD160" s="25">
        <f t="shared" si="43"/>
        <v>8</v>
      </c>
      <c r="AE160" s="242">
        <v>35</v>
      </c>
      <c r="AF160" s="237">
        <f t="shared" si="44"/>
        <v>22.857142857142858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42</v>
      </c>
      <c r="Q161" s="232">
        <f>+Ene!K161+Feb!K161+Mar!K161+Abr!K161+May!K161+Jun!K161+Jul!K161+Ago!K161+Set!K161+Oct!K161+Nov!K161+Dic!K161</f>
        <v>37</v>
      </c>
      <c r="R161" s="244">
        <f t="shared" si="38"/>
        <v>52</v>
      </c>
      <c r="S161" s="241">
        <f t="shared" si="39"/>
        <v>71.15384615384616</v>
      </c>
      <c r="T161" s="25">
        <f>+Ene!L161+Feb!L161+Mar!L161+Abr!L161+May!L161+Jun!L161+Jul!L161+Ago!L161+Set!L161+Oct!L161+Nov!L161+Dic!L161</f>
        <v>45</v>
      </c>
      <c r="U161" s="25">
        <f>+Ene!M161+Feb!M161+Mar!M161+Abr!M161+May!M161+Jun!M161+Jul!M161+Ago!M161+Set!M161+Oct!M161+Nov!M161+Dic!M161</f>
        <v>40</v>
      </c>
      <c r="V161" s="25">
        <f>+Ene!N161+Feb!N161+Mar!N161+Abr!N161+May!N161+Jun!N161+Jul!N161+Ago!N161+Set!N161+Oct!N161+Nov!N161+Dic!N161</f>
        <v>36</v>
      </c>
      <c r="W161" s="25">
        <f t="shared" si="40"/>
        <v>121</v>
      </c>
      <c r="X161" s="246">
        <f t="shared" si="41"/>
        <v>208</v>
      </c>
      <c r="Y161" s="237">
        <f t="shared" si="42"/>
        <v>58.173076923076927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44</v>
      </c>
      <c r="AB161" s="25">
        <f>+Ene!Q161+Feb!Q161+Mar!Q161+Abr!Q161+May!Q161+Jun!Q161+Jul!Q161+Ago!Q161+Set!Q161+Oct!Q161+Nov!Q161+Dic!Q161</f>
        <v>105</v>
      </c>
      <c r="AC161" s="25">
        <f>+Ene!R161+Feb!R161+Mar!R161+Abr!R161+May!R161+Jun!R161+Jul!R161+Ago!R161+Set!R161+Oct!R161+Nov!R161+Dic!R161</f>
        <v>87</v>
      </c>
      <c r="AD161" s="25">
        <f t="shared" si="43"/>
        <v>237</v>
      </c>
      <c r="AE161" s="242">
        <v>197</v>
      </c>
      <c r="AF161" s="237">
        <f t="shared" si="44"/>
        <v>120.30456852791878</v>
      </c>
      <c r="AG161" s="26">
        <f>+Ene!S161+Feb!S161+Mar!S161+Abr!S161+May!S161+Jun!S161+Jul!S161+Ago!S161+Set!S161+Oct!S161+Nov!S161+Dic!S161</f>
        <v>43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49</v>
      </c>
      <c r="AJ161" s="25">
        <f>+Ene!V161+Feb!V161+Mar!V161+Abr!V161+May!V161+Jun!V161+Jul!V161+Ago!V161+Set!V161+Oct!V161+Nov!V161+Dic!V161</f>
        <v>47</v>
      </c>
      <c r="AK161" s="25">
        <f t="shared" si="45"/>
        <v>195</v>
      </c>
      <c r="AL161" s="242">
        <f t="shared" si="46"/>
        <v>208</v>
      </c>
      <c r="AM161" s="237">
        <f t="shared" si="47"/>
        <v>93.75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1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0</v>
      </c>
      <c r="AV161" s="26">
        <f t="shared" si="50"/>
        <v>2</v>
      </c>
      <c r="AW161" s="242">
        <f t="shared" si="51"/>
        <v>208</v>
      </c>
      <c r="AX161" s="237">
        <f t="shared" si="52"/>
        <v>0.96153846153846156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20</v>
      </c>
      <c r="Q163" s="232">
        <f>+Ene!K163+Feb!K163+Mar!K163+Abr!K163+May!K163+Jun!K163+Jul!K163+Ago!K163+Set!K163+Oct!K163+Nov!K163+Dic!K163</f>
        <v>23</v>
      </c>
      <c r="R163" s="244">
        <f t="shared" si="38"/>
        <v>29</v>
      </c>
      <c r="S163" s="241">
        <f t="shared" si="39"/>
        <v>79.310344827586206</v>
      </c>
      <c r="T163" s="25">
        <f>+Ene!L163+Feb!L163+Mar!L163+Abr!L163+May!L163+Jun!L163+Jul!L163+Ago!L163+Set!L163+Oct!L163+Nov!L163+Dic!L163</f>
        <v>7</v>
      </c>
      <c r="U163" s="25">
        <f>+Ene!M163+Feb!M163+Mar!M163+Abr!M163+May!M163+Jun!M163+Jul!M163+Ago!M163+Set!M163+Oct!M163+Nov!M163+Dic!M163</f>
        <v>5</v>
      </c>
      <c r="V163" s="25">
        <f>+Ene!N163+Feb!N163+Mar!N163+Abr!N163+May!N163+Jun!N163+Jul!N163+Ago!N163+Set!N163+Oct!N163+Nov!N163+Dic!N163</f>
        <v>6</v>
      </c>
      <c r="W163" s="25">
        <f t="shared" si="40"/>
        <v>18</v>
      </c>
      <c r="X163" s="246">
        <f t="shared" si="41"/>
        <v>49</v>
      </c>
      <c r="Y163" s="237">
        <f t="shared" si="42"/>
        <v>36.734693877551024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37</v>
      </c>
      <c r="AB163" s="25">
        <f>+Ene!Q163+Feb!Q163+Mar!Q163+Abr!Q163+May!Q163+Jun!Q163+Jul!Q163+Ago!Q163+Set!Q163+Oct!Q163+Nov!Q163+Dic!Q163</f>
        <v>56</v>
      </c>
      <c r="AC163" s="25">
        <f>+Ene!R163+Feb!R163+Mar!R163+Abr!R163+May!R163+Jun!R163+Jul!R163+Ago!R163+Set!R163+Oct!R163+Nov!R163+Dic!R163</f>
        <v>26</v>
      </c>
      <c r="AD163" s="25">
        <f t="shared" si="43"/>
        <v>119</v>
      </c>
      <c r="AE163" s="242">
        <v>51</v>
      </c>
      <c r="AF163" s="237">
        <f t="shared" si="44"/>
        <v>233.33333333333334</v>
      </c>
      <c r="AG163" s="26">
        <f>+Ene!S163+Feb!S163+Mar!S163+Abr!S163+May!S163+Jun!S163+Jul!S163+Ago!S163+Set!S163+Oct!S163+Nov!S163+Dic!S163</f>
        <v>31</v>
      </c>
      <c r="AH163" s="25">
        <f>+Ene!T163+Feb!T163+Mar!T163+Abr!T163+May!T163+Jun!T163+Jul!T163+Ago!T163+Set!T163+Oct!T163+Nov!T163+Dic!T163</f>
        <v>13</v>
      </c>
      <c r="AI163" s="25">
        <f>+Ene!U163+Feb!U163+Mar!U163+Abr!U163+May!U163+Jun!U163+Jul!U163+Ago!U163+Set!U163+Oct!U163+Nov!U163+Dic!U163</f>
        <v>15</v>
      </c>
      <c r="AJ163" s="25">
        <f>+Ene!V163+Feb!V163+Mar!V163+Abr!V163+May!V163+Jun!V163+Jul!V163+Ago!V163+Set!V163+Oct!V163+Nov!V163+Dic!V163</f>
        <v>1</v>
      </c>
      <c r="AK163" s="25">
        <f t="shared" si="45"/>
        <v>60</v>
      </c>
      <c r="AL163" s="242">
        <f t="shared" si="46"/>
        <v>49</v>
      </c>
      <c r="AM163" s="237">
        <f t="shared" si="47"/>
        <v>122.44897959183673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3</v>
      </c>
      <c r="AU163" s="25">
        <f>+Ene!AA163+Feb!AA163+Mar!AA163+Abr!AA163+May!AA163+Jun!AA163+Jul!AA163+Ago!AA163+Set!AA163+Oct!AA163+Nov!AA163+Dic!AA163</f>
        <v>0</v>
      </c>
      <c r="AV163" s="26">
        <f t="shared" si="50"/>
        <v>5</v>
      </c>
      <c r="AW163" s="242">
        <f t="shared" si="51"/>
        <v>49</v>
      </c>
      <c r="AX163" s="237">
        <f t="shared" si="52"/>
        <v>10.204081632653061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14</v>
      </c>
      <c r="Q164" s="232">
        <f>+Ene!K164+Feb!K164+Mar!K164+Abr!K164+May!K164+Jun!K164+Jul!K164+Ago!K164+Set!K164+Oct!K164+Nov!K164+Dic!K164</f>
        <v>11</v>
      </c>
      <c r="R164" s="244">
        <f t="shared" si="38"/>
        <v>6</v>
      </c>
      <c r="S164" s="241">
        <f t="shared" si="39"/>
        <v>183.33333333333331</v>
      </c>
      <c r="T164" s="25">
        <f>+Ene!L164+Feb!L164+Mar!L164+Abr!L164+May!L164+Jun!L164+Jul!L164+Ago!L164+Set!L164+Oct!L164+Nov!L164+Dic!L164</f>
        <v>15</v>
      </c>
      <c r="U164" s="25">
        <f>+Ene!M164+Feb!M164+Mar!M164+Abr!M164+May!M164+Jun!M164+Jul!M164+Ago!M164+Set!M164+Oct!M164+Nov!M164+Dic!M164</f>
        <v>16</v>
      </c>
      <c r="V164" s="25">
        <f>+Ene!N164+Feb!N164+Mar!N164+Abr!N164+May!N164+Jun!N164+Jul!N164+Ago!N164+Set!N164+Oct!N164+Nov!N164+Dic!N164</f>
        <v>14</v>
      </c>
      <c r="W164" s="25">
        <f t="shared" si="40"/>
        <v>45</v>
      </c>
      <c r="X164" s="246">
        <f t="shared" si="41"/>
        <v>42</v>
      </c>
      <c r="Y164" s="237">
        <f t="shared" si="42"/>
        <v>107.14285714285714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14</v>
      </c>
      <c r="AB164" s="25">
        <f>+Ene!Q164+Feb!Q164+Mar!Q164+Abr!Q164+May!Q164+Jun!Q164+Jul!Q164+Ago!Q164+Set!Q164+Oct!Q164+Nov!Q164+Dic!Q164</f>
        <v>83</v>
      </c>
      <c r="AC164" s="25">
        <f>+Ene!R164+Feb!R164+Mar!R164+Abr!R164+May!R164+Jun!R164+Jul!R164+Ago!R164+Set!R164+Oct!R164+Nov!R164+Dic!R164</f>
        <v>58</v>
      </c>
      <c r="AD164" s="25">
        <f t="shared" si="43"/>
        <v>155</v>
      </c>
      <c r="AE164" s="242">
        <v>113</v>
      </c>
      <c r="AF164" s="237">
        <f t="shared" si="44"/>
        <v>137.16814159292034</v>
      </c>
      <c r="AG164" s="26">
        <f>+Ene!S164+Feb!S164+Mar!S164+Abr!S164+May!S164+Jun!S164+Jul!S164+Ago!S164+Set!S164+Oct!S164+Nov!S164+Dic!S164</f>
        <v>24</v>
      </c>
      <c r="AH164" s="25">
        <f>+Ene!T164+Feb!T164+Mar!T164+Abr!T164+May!T164+Jun!T164+Jul!T164+Ago!T164+Set!T164+Oct!T164+Nov!T164+Dic!T164</f>
        <v>60</v>
      </c>
      <c r="AI164" s="25">
        <f>+Ene!U164+Feb!U164+Mar!U164+Abr!U164+May!U164+Jun!U164+Jul!U164+Ago!U164+Set!U164+Oct!U164+Nov!U164+Dic!U164</f>
        <v>76</v>
      </c>
      <c r="AJ164" s="25">
        <f>+Ene!V164+Feb!V164+Mar!V164+Abr!V164+May!V164+Jun!V164+Jul!V164+Ago!V164+Set!V164+Oct!V164+Nov!V164+Dic!V164</f>
        <v>84</v>
      </c>
      <c r="AK164" s="25">
        <f t="shared" si="45"/>
        <v>244</v>
      </c>
      <c r="AL164" s="242">
        <f t="shared" si="46"/>
        <v>42</v>
      </c>
      <c r="AM164" s="237">
        <f t="shared" si="47"/>
        <v>580.95238095238096</v>
      </c>
      <c r="AN164" s="253">
        <v>42</v>
      </c>
      <c r="AO164" s="230">
        <f>+Ene!W164+Feb!W164+Mar!W164+Abr!W164+May!W164+Jun!W164+Jul!W164+Ago!W164+Set!W164+Oct!W164+Nov!W164+Dic!W164</f>
        <v>51</v>
      </c>
      <c r="AP164" s="249">
        <f t="shared" si="48"/>
        <v>121.42857142857142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12</v>
      </c>
      <c r="AT164" s="25">
        <f>+Ene!Z164+Feb!Z164+Mar!Z164+Abr!Z164+May!Z164+Jun!Z164+Jul!Z164+Ago!Z164+Set!Z164+Oct!Z164+Nov!Z164+Dic!Z164</f>
        <v>16</v>
      </c>
      <c r="AU164" s="25">
        <f>+Ene!AA164+Feb!AA164+Mar!AA164+Abr!AA164+May!AA164+Jun!AA164+Jul!AA164+Ago!AA164+Set!AA164+Oct!AA164+Nov!AA164+Dic!AA164</f>
        <v>10</v>
      </c>
      <c r="AV164" s="26">
        <f t="shared" si="50"/>
        <v>38</v>
      </c>
      <c r="AW164" s="242">
        <f t="shared" si="51"/>
        <v>42</v>
      </c>
      <c r="AX164" s="237">
        <f t="shared" si="52"/>
        <v>90.476190476190482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1</v>
      </c>
      <c r="Q165" s="232">
        <f>+Ene!K165+Feb!K165+Mar!K165+Abr!K165+May!K165+Jun!K165+Jul!K165+Ago!K165+Set!K165+Oct!K165+Nov!K165+Dic!K165</f>
        <v>1</v>
      </c>
      <c r="R165" s="244">
        <f t="shared" si="38"/>
        <v>1</v>
      </c>
      <c r="S165" s="241">
        <f t="shared" si="39"/>
        <v>100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1</v>
      </c>
      <c r="V165" s="25">
        <f>+Ene!N165+Feb!N165+Mar!N165+Abr!N165+May!N165+Jun!N165+Jul!N165+Ago!N165+Set!N165+Oct!N165+Nov!N165+Dic!N165</f>
        <v>0</v>
      </c>
      <c r="W165" s="25">
        <f t="shared" si="40"/>
        <v>1</v>
      </c>
      <c r="X165" s="246">
        <f t="shared" si="41"/>
        <v>11</v>
      </c>
      <c r="Y165" s="237">
        <f t="shared" si="42"/>
        <v>9.0909090909090917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6</v>
      </c>
      <c r="AC165" s="25">
        <f>+Ene!R165+Feb!R165+Mar!R165+Abr!R165+May!R165+Jun!R165+Jul!R165+Ago!R165+Set!R165+Oct!R165+Nov!R165+Dic!R165</f>
        <v>1</v>
      </c>
      <c r="AD165" s="25">
        <f t="shared" si="43"/>
        <v>7</v>
      </c>
      <c r="AE165" s="242">
        <v>32</v>
      </c>
      <c r="AF165" s="237">
        <f t="shared" si="44"/>
        <v>21.875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2</v>
      </c>
      <c r="U166" s="25">
        <f>+Ene!M166+Feb!M166+Mar!M166+Abr!M166+May!M166+Jun!M166+Jul!M166+Ago!M166+Set!M166+Oct!M166+Nov!M166+Dic!M166</f>
        <v>5</v>
      </c>
      <c r="V166" s="25">
        <f>+Ene!N166+Feb!N166+Mar!N166+Abr!N166+May!N166+Jun!N166+Jul!N166+Ago!N166+Set!N166+Oct!N166+Nov!N166+Dic!N166</f>
        <v>3</v>
      </c>
      <c r="W166" s="25">
        <f t="shared" si="40"/>
        <v>10</v>
      </c>
      <c r="X166" s="246">
        <f t="shared" si="41"/>
        <v>15</v>
      </c>
      <c r="Y166" s="237">
        <f t="shared" si="42"/>
        <v>66.666666666666657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10</v>
      </c>
      <c r="AC166" s="25">
        <f>+Ene!R166+Feb!R166+Mar!R166+Abr!R166+May!R166+Jun!R166+Jul!R166+Ago!R166+Set!R166+Oct!R166+Nov!R166+Dic!R166</f>
        <v>13</v>
      </c>
      <c r="AD166" s="25">
        <f t="shared" si="43"/>
        <v>26</v>
      </c>
      <c r="AE166" s="242">
        <v>16</v>
      </c>
      <c r="AF166" s="237">
        <f t="shared" si="44"/>
        <v>162.5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2</v>
      </c>
      <c r="AL166" s="242">
        <f t="shared" si="46"/>
        <v>15</v>
      </c>
      <c r="AM166" s="237">
        <f t="shared" si="47"/>
        <v>13.333333333333334</v>
      </c>
      <c r="AN166" s="253">
        <v>15</v>
      </c>
      <c r="AO166" s="230">
        <f>+Ene!W166+Feb!W166+Mar!W166+Abr!W166+May!W166+Jun!W166+Jul!W166+Ago!W166+Set!W166+Oct!W166+Nov!W166+Dic!W166</f>
        <v>6</v>
      </c>
      <c r="AP166" s="249">
        <f t="shared" si="48"/>
        <v>40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1</v>
      </c>
      <c r="W167" s="25">
        <f t="shared" si="40"/>
        <v>2</v>
      </c>
      <c r="X167" s="246">
        <f t="shared" si="41"/>
        <v>12</v>
      </c>
      <c r="Y167" s="237">
        <f t="shared" si="42"/>
        <v>16.666666666666664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3</v>
      </c>
      <c r="AB167" s="25">
        <f>+Ene!Q167+Feb!Q167+Mar!Q167+Abr!Q167+May!Q167+Jun!Q167+Jul!Q167+Ago!Q167+Set!Q167+Oct!Q167+Nov!Q167+Dic!Q167</f>
        <v>7</v>
      </c>
      <c r="AC167" s="25">
        <f>+Ene!R167+Feb!R167+Mar!R167+Abr!R167+May!R167+Jun!R167+Jul!R167+Ago!R167+Set!R167+Oct!R167+Nov!R167+Dic!R167</f>
        <v>2</v>
      </c>
      <c r="AD167" s="25">
        <f t="shared" si="43"/>
        <v>12</v>
      </c>
      <c r="AE167" s="242">
        <v>51</v>
      </c>
      <c r="AF167" s="237">
        <f t="shared" si="44"/>
        <v>23.52941176470588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1</v>
      </c>
      <c r="AI167" s="25">
        <f>+Ene!U167+Feb!U167+Mar!U167+Abr!U167+May!U167+Jun!U167+Jul!U167+Ago!U167+Set!U167+Oct!U167+Nov!U167+Dic!U167</f>
        <v>4</v>
      </c>
      <c r="AJ167" s="25">
        <f>+Ene!V167+Feb!V167+Mar!V167+Abr!V167+May!V167+Jun!V167+Jul!V167+Ago!V167+Set!V167+Oct!V167+Nov!V167+Dic!V167</f>
        <v>2</v>
      </c>
      <c r="AK167" s="25">
        <f t="shared" si="45"/>
        <v>7</v>
      </c>
      <c r="AL167" s="242">
        <f t="shared" si="46"/>
        <v>12</v>
      </c>
      <c r="AM167" s="237">
        <f t="shared" si="47"/>
        <v>58.333333333333336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4</v>
      </c>
      <c r="V168" s="25">
        <f>+Ene!N168+Feb!N168+Mar!N168+Abr!N168+May!N168+Jun!N168+Jul!N168+Ago!N168+Set!N168+Oct!N168+Nov!N168+Dic!N168</f>
        <v>1</v>
      </c>
      <c r="W168" s="25">
        <f t="shared" si="40"/>
        <v>14</v>
      </c>
      <c r="X168" s="246">
        <f t="shared" si="41"/>
        <v>5</v>
      </c>
      <c r="Y168" s="237">
        <f t="shared" si="42"/>
        <v>280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5</v>
      </c>
      <c r="AB168" s="25">
        <f>+Ene!Q168+Feb!Q168+Mar!Q168+Abr!Q168+May!Q168+Jun!Q168+Jul!Q168+Ago!Q168+Set!Q168+Oct!Q168+Nov!Q168+Dic!Q168</f>
        <v>19</v>
      </c>
      <c r="AC168" s="25">
        <f>+Ene!R168+Feb!R168+Mar!R168+Abr!R168+May!R168+Jun!R168+Jul!R168+Ago!R168+Set!R168+Oct!R168+Nov!R168+Dic!R168</f>
        <v>1</v>
      </c>
      <c r="AD168" s="25">
        <f t="shared" si="43"/>
        <v>25</v>
      </c>
      <c r="AE168" s="242">
        <v>80</v>
      </c>
      <c r="AF168" s="237">
        <f t="shared" si="44"/>
        <v>31.25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1</v>
      </c>
      <c r="AJ168" s="25">
        <f>+Ene!V168+Feb!V168+Mar!V168+Abr!V168+May!V168+Jun!V168+Jul!V168+Ago!V168+Set!V168+Oct!V168+Nov!V168+Dic!V168</f>
        <v>0</v>
      </c>
      <c r="AK168" s="25">
        <f t="shared" si="45"/>
        <v>3</v>
      </c>
      <c r="AL168" s="242">
        <f t="shared" si="46"/>
        <v>5</v>
      </c>
      <c r="AM168" s="237">
        <f t="shared" si="47"/>
        <v>60</v>
      </c>
      <c r="AN168" s="253">
        <v>5</v>
      </c>
      <c r="AO168" s="230">
        <f>+Ene!W168+Feb!W168+Mar!W168+Abr!W168+May!W168+Jun!W168+Jul!W168+Ago!W168+Set!W168+Oct!W168+Nov!W168+Dic!W168</f>
        <v>5</v>
      </c>
      <c r="AP168" s="249">
        <f t="shared" si="48"/>
        <v>100</v>
      </c>
      <c r="AQ168" s="17">
        <f>+Ene!X168+Feb!X168+Mar!X168+Abr!X168+May!X168+Jun!X168+Jul!X168+Ago!X168+Set!X168+Oct!X168+Nov!X168+Dic!X168</f>
        <v>4</v>
      </c>
      <c r="AR168" s="249">
        <f t="shared" si="49"/>
        <v>80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12</v>
      </c>
      <c r="Q169" s="232">
        <f>+Ene!K169+Feb!K169+Mar!K169+Abr!K169+May!K169+Jun!K169+Jul!K169+Ago!K169+Set!K169+Oct!K169+Nov!K169+Dic!K169</f>
        <v>12</v>
      </c>
      <c r="R169" s="244">
        <f t="shared" si="38"/>
        <v>20</v>
      </c>
      <c r="S169" s="241">
        <f t="shared" si="39"/>
        <v>60</v>
      </c>
      <c r="T169" s="25">
        <f>+Ene!L169+Feb!L169+Mar!L169+Abr!L169+May!L169+Jun!L169+Jul!L169+Ago!L169+Set!L169+Oct!L169+Nov!L169+Dic!L169</f>
        <v>6</v>
      </c>
      <c r="U169" s="25">
        <f>+Ene!M169+Feb!M169+Mar!M169+Abr!M169+May!M169+Jun!M169+Jul!M169+Ago!M169+Set!M169+Oct!M169+Nov!M169+Dic!M169</f>
        <v>8</v>
      </c>
      <c r="V169" s="25">
        <f>+Ene!N169+Feb!N169+Mar!N169+Abr!N169+May!N169+Jun!N169+Jul!N169+Ago!N169+Set!N169+Oct!N169+Nov!N169+Dic!N169</f>
        <v>7</v>
      </c>
      <c r="W169" s="25">
        <f t="shared" si="40"/>
        <v>21</v>
      </c>
      <c r="X169" s="246">
        <f t="shared" si="41"/>
        <v>31</v>
      </c>
      <c r="Y169" s="237">
        <f t="shared" si="42"/>
        <v>67.741935483870961</v>
      </c>
      <c r="Z169" s="26">
        <f>+Ene!O169+Feb!O169+Mar!O169+Abr!O169+May!O169+Jun!O169+Jul!O169+Ago!O169+Set!O169+Oct!O169+Nov!O169+Dic!O169</f>
        <v>1</v>
      </c>
      <c r="AA169" s="25">
        <f>+Ene!P169+Feb!P169+Mar!P169+Abr!P169+May!P169+Jun!P169+Jul!P169+Ago!P169+Set!P169+Oct!P169+Nov!P169+Dic!P169</f>
        <v>17</v>
      </c>
      <c r="AB169" s="25">
        <f>+Ene!Q169+Feb!Q169+Mar!Q169+Abr!Q169+May!Q169+Jun!Q169+Jul!Q169+Ago!Q169+Set!Q169+Oct!Q169+Nov!Q169+Dic!Q169</f>
        <v>28</v>
      </c>
      <c r="AC169" s="25">
        <f>+Ene!R169+Feb!R169+Mar!R169+Abr!R169+May!R169+Jun!R169+Jul!R169+Ago!R169+Set!R169+Oct!R169+Nov!R169+Dic!R169</f>
        <v>21</v>
      </c>
      <c r="AD169" s="25">
        <f t="shared" si="43"/>
        <v>67</v>
      </c>
      <c r="AE169" s="242">
        <v>32</v>
      </c>
      <c r="AF169" s="237">
        <f t="shared" si="44"/>
        <v>209.375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24</v>
      </c>
      <c r="AJ169" s="25">
        <f>+Ene!V169+Feb!V169+Mar!V169+Abr!V169+May!V169+Jun!V169+Jul!V169+Ago!V169+Set!V169+Oct!V169+Nov!V169+Dic!V169</f>
        <v>9</v>
      </c>
      <c r="AK169" s="25">
        <f t="shared" si="45"/>
        <v>83</v>
      </c>
      <c r="AL169" s="242">
        <f t="shared" si="46"/>
        <v>31</v>
      </c>
      <c r="AM169" s="237">
        <f t="shared" si="47"/>
        <v>267.74193548387098</v>
      </c>
      <c r="AN169" s="253">
        <v>31</v>
      </c>
      <c r="AO169" s="230">
        <f>+Ene!W169+Feb!W169+Mar!W169+Abr!W169+May!W169+Jun!W169+Jul!W169+Ago!W169+Set!W169+Oct!W169+Nov!W169+Dic!W169</f>
        <v>8</v>
      </c>
      <c r="AP169" s="249">
        <f t="shared" si="48"/>
        <v>25.806451612903224</v>
      </c>
      <c r="AQ169" s="17">
        <f>+Ene!X169+Feb!X169+Mar!X169+Abr!X169+May!X169+Jun!X169+Jul!X169+Ago!X169+Set!X169+Oct!X169+Nov!X169+Dic!X169</f>
        <v>6</v>
      </c>
      <c r="AR169" s="249">
        <f t="shared" si="49"/>
        <v>19.35483870967742</v>
      </c>
      <c r="AS169" s="25">
        <f>+Ene!Y169+Feb!Y169+Mar!Y169+Abr!Y169+May!Y169+Jun!Y169+Jul!Y169+Ago!Y169+Set!Y169+Oct!Y169+Nov!Y169+Dic!Y169</f>
        <v>6</v>
      </c>
      <c r="AT169" s="25">
        <f>+Ene!Z169+Feb!Z169+Mar!Z169+Abr!Z169+May!Z169+Jun!Z169+Jul!Z169+Ago!Z169+Set!Z169+Oct!Z169+Nov!Z169+Dic!Z169</f>
        <v>10</v>
      </c>
      <c r="AU169" s="25">
        <f>+Ene!AA169+Feb!AA169+Mar!AA169+Abr!AA169+May!AA169+Jun!AA169+Jul!AA169+Ago!AA169+Set!AA169+Oct!AA169+Nov!AA169+Dic!AA169</f>
        <v>0</v>
      </c>
      <c r="AV169" s="26">
        <f t="shared" si="50"/>
        <v>16</v>
      </c>
      <c r="AW169" s="242">
        <f t="shared" si="51"/>
        <v>31</v>
      </c>
      <c r="AX169" s="237">
        <f t="shared" si="52"/>
        <v>51.612903225806448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13</v>
      </c>
      <c r="Q170" s="232">
        <f>+Ene!K170+Feb!K170+Mar!K170+Abr!K170+May!K170+Jun!K170+Jul!K170+Ago!K170+Set!K170+Oct!K170+Nov!K170+Dic!K170</f>
        <v>14</v>
      </c>
      <c r="R170" s="244">
        <f t="shared" si="38"/>
        <v>20</v>
      </c>
      <c r="S170" s="241">
        <f t="shared" si="39"/>
        <v>70</v>
      </c>
      <c r="T170" s="25">
        <f>+Ene!L170+Feb!L170+Mar!L170+Abr!L170+May!L170+Jun!L170+Jul!L170+Ago!L170+Set!L170+Oct!L170+Nov!L170+Dic!L170</f>
        <v>13</v>
      </c>
      <c r="U170" s="25">
        <f>+Ene!M170+Feb!M170+Mar!M170+Abr!M170+May!M170+Jun!M170+Jul!M170+Ago!M170+Set!M170+Oct!M170+Nov!M170+Dic!M170</f>
        <v>12</v>
      </c>
      <c r="V170" s="25">
        <f>+Ene!N170+Feb!N170+Mar!N170+Abr!N170+May!N170+Jun!N170+Jul!N170+Ago!N170+Set!N170+Oct!N170+Nov!N170+Dic!N170</f>
        <v>20</v>
      </c>
      <c r="W170" s="25">
        <f t="shared" si="40"/>
        <v>45</v>
      </c>
      <c r="X170" s="246">
        <f t="shared" si="41"/>
        <v>91</v>
      </c>
      <c r="Y170" s="237">
        <f t="shared" si="42"/>
        <v>49.450549450549453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13</v>
      </c>
      <c r="AB170" s="25">
        <f>+Ene!Q170+Feb!Q170+Mar!Q170+Abr!Q170+May!Q170+Jun!Q170+Jul!Q170+Ago!Q170+Set!Q170+Oct!Q170+Nov!Q170+Dic!Q170</f>
        <v>72</v>
      </c>
      <c r="AC170" s="25">
        <f>+Ene!R170+Feb!R170+Mar!R170+Abr!R170+May!R170+Jun!R170+Jul!R170+Ago!R170+Set!R170+Oct!R170+Nov!R170+Dic!R170</f>
        <v>37</v>
      </c>
      <c r="AD170" s="25">
        <f t="shared" si="43"/>
        <v>122</v>
      </c>
      <c r="AE170" s="242">
        <v>126</v>
      </c>
      <c r="AF170" s="237">
        <f t="shared" si="44"/>
        <v>96.825396825396822</v>
      </c>
      <c r="AG170" s="26">
        <f>+Ene!S170+Feb!S170+Mar!S170+Abr!S170+May!S170+Jun!S170+Jul!S170+Ago!S170+Set!S170+Oct!S170+Nov!S170+Dic!S170</f>
        <v>52</v>
      </c>
      <c r="AH170" s="25">
        <f>+Ene!T170+Feb!T170+Mar!T170+Abr!T170+May!T170+Jun!T170+Jul!T170+Ago!T170+Set!T170+Oct!T170+Nov!T170+Dic!T170</f>
        <v>206</v>
      </c>
      <c r="AI170" s="25">
        <f>+Ene!U170+Feb!U170+Mar!U170+Abr!U170+May!U170+Jun!U170+Jul!U170+Ago!U170+Set!U170+Oct!U170+Nov!U170+Dic!U170</f>
        <v>283</v>
      </c>
      <c r="AJ170" s="25">
        <f>+Ene!V170+Feb!V170+Mar!V170+Abr!V170+May!V170+Jun!V170+Jul!V170+Ago!V170+Set!V170+Oct!V170+Nov!V170+Dic!V170</f>
        <v>285</v>
      </c>
      <c r="AK170" s="25">
        <f t="shared" si="45"/>
        <v>826</v>
      </c>
      <c r="AL170" s="242">
        <f t="shared" si="46"/>
        <v>91</v>
      </c>
      <c r="AM170" s="237">
        <f t="shared" si="47"/>
        <v>907.69230769230762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4</v>
      </c>
      <c r="AT170" s="25">
        <f>+Ene!Z170+Feb!Z170+Mar!Z170+Abr!Z170+May!Z170+Jun!Z170+Jul!Z170+Ago!Z170+Set!Z170+Oct!Z170+Nov!Z170+Dic!Z170</f>
        <v>9</v>
      </c>
      <c r="AU170" s="25">
        <f>+Ene!AA170+Feb!AA170+Mar!AA170+Abr!AA170+May!AA170+Jun!AA170+Jul!AA170+Ago!AA170+Set!AA170+Oct!AA170+Nov!AA170+Dic!AA170</f>
        <v>6</v>
      </c>
      <c r="AV170" s="26">
        <f t="shared" si="50"/>
        <v>19</v>
      </c>
      <c r="AW170" s="242">
        <f t="shared" si="51"/>
        <v>91</v>
      </c>
      <c r="AX170" s="237">
        <f t="shared" si="52"/>
        <v>20.87912087912088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11</v>
      </c>
      <c r="Q171" s="232">
        <f>+Ene!K171+Feb!K171+Mar!K171+Abr!K171+May!K171+Jun!K171+Jul!K171+Ago!K171+Set!K171+Oct!K171+Nov!K171+Dic!K171</f>
        <v>8</v>
      </c>
      <c r="R171" s="244">
        <f t="shared" si="38"/>
        <v>25</v>
      </c>
      <c r="S171" s="241">
        <f t="shared" si="39"/>
        <v>32</v>
      </c>
      <c r="T171" s="25">
        <f>+Ene!L171+Feb!L171+Mar!L171+Abr!L171+May!L171+Jun!L171+Jul!L171+Ago!L171+Set!L171+Oct!L171+Nov!L171+Dic!L171</f>
        <v>21</v>
      </c>
      <c r="U171" s="25">
        <f>+Ene!M171+Feb!M171+Mar!M171+Abr!M171+May!M171+Jun!M171+Jul!M171+Ago!M171+Set!M171+Oct!M171+Nov!M171+Dic!M171</f>
        <v>12</v>
      </c>
      <c r="V171" s="25">
        <f>+Ene!N171+Feb!N171+Mar!N171+Abr!N171+May!N171+Jun!N171+Jul!N171+Ago!N171+Set!N171+Oct!N171+Nov!N171+Dic!N171</f>
        <v>13</v>
      </c>
      <c r="W171" s="25">
        <f t="shared" si="40"/>
        <v>46</v>
      </c>
      <c r="X171" s="246">
        <f t="shared" si="41"/>
        <v>71</v>
      </c>
      <c r="Y171" s="237">
        <f t="shared" si="42"/>
        <v>64.788732394366207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16</v>
      </c>
      <c r="AB171" s="25">
        <f>+Ene!Q171+Feb!Q171+Mar!Q171+Abr!Q171+May!Q171+Jun!Q171+Jul!Q171+Ago!Q171+Set!Q171+Oct!Q171+Nov!Q171+Dic!Q171</f>
        <v>44</v>
      </c>
      <c r="AC171" s="25">
        <f>+Ene!R171+Feb!R171+Mar!R171+Abr!R171+May!R171+Jun!R171+Jul!R171+Ago!R171+Set!R171+Oct!R171+Nov!R171+Dic!R171</f>
        <v>26</v>
      </c>
      <c r="AD171" s="25">
        <f t="shared" si="43"/>
        <v>86</v>
      </c>
      <c r="AE171" s="242">
        <v>105</v>
      </c>
      <c r="AF171" s="237">
        <f t="shared" si="44"/>
        <v>81.904761904761898</v>
      </c>
      <c r="AG171" s="26">
        <f>+Ene!S171+Feb!S171+Mar!S171+Abr!S171+May!S171+Jun!S171+Jul!S171+Ago!S171+Set!S171+Oct!S171+Nov!S171+Dic!S171</f>
        <v>10</v>
      </c>
      <c r="AH171" s="25">
        <f>+Ene!T171+Feb!T171+Mar!T171+Abr!T171+May!T171+Jun!T171+Jul!T171+Ago!T171+Set!T171+Oct!T171+Nov!T171+Dic!T171</f>
        <v>64</v>
      </c>
      <c r="AI171" s="25">
        <f>+Ene!U171+Feb!U171+Mar!U171+Abr!U171+May!U171+Jun!U171+Jul!U171+Ago!U171+Set!U171+Oct!U171+Nov!U171+Dic!U171</f>
        <v>97</v>
      </c>
      <c r="AJ171" s="25">
        <f>+Ene!V171+Feb!V171+Mar!V171+Abr!V171+May!V171+Jun!V171+Jul!V171+Ago!V171+Set!V171+Oct!V171+Nov!V171+Dic!V171</f>
        <v>156</v>
      </c>
      <c r="AK171" s="25">
        <f t="shared" si="45"/>
        <v>327</v>
      </c>
      <c r="AL171" s="242">
        <f t="shared" si="46"/>
        <v>71</v>
      </c>
      <c r="AM171" s="237">
        <f t="shared" si="47"/>
        <v>460.56338028169012</v>
      </c>
      <c r="AN171" s="253">
        <v>71</v>
      </c>
      <c r="AO171" s="230">
        <f>+Ene!W171+Feb!W171+Mar!W171+Abr!W171+May!W171+Jun!W171+Jul!W171+Ago!W171+Set!W171+Oct!W171+Nov!W171+Dic!W171</f>
        <v>12</v>
      </c>
      <c r="AP171" s="249">
        <f t="shared" si="48"/>
        <v>16.901408450704224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5</v>
      </c>
      <c r="AU171" s="25">
        <f>+Ene!AA171+Feb!AA171+Mar!AA171+Abr!AA171+May!AA171+Jun!AA171+Jul!AA171+Ago!AA171+Set!AA171+Oct!AA171+Nov!AA171+Dic!AA171</f>
        <v>7</v>
      </c>
      <c r="AV171" s="26">
        <f t="shared" si="50"/>
        <v>14</v>
      </c>
      <c r="AW171" s="242">
        <f t="shared" si="51"/>
        <v>71</v>
      </c>
      <c r="AX171" s="237">
        <f t="shared" si="52"/>
        <v>19.718309859154928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2</v>
      </c>
      <c r="Q172" s="232">
        <f>+Ene!K172+Feb!K172+Mar!K172+Abr!K172+May!K172+Jun!K172+Jul!K172+Ago!K172+Set!K172+Oct!K172+Nov!K172+Dic!K172</f>
        <v>3</v>
      </c>
      <c r="R172" s="244">
        <f t="shared" si="38"/>
        <v>16</v>
      </c>
      <c r="S172" s="241">
        <f t="shared" si="39"/>
        <v>18.75</v>
      </c>
      <c r="T172" s="25">
        <f>+Ene!L172+Feb!L172+Mar!L172+Abr!L172+May!L172+Jun!L172+Jul!L172+Ago!L172+Set!L172+Oct!L172+Nov!L172+Dic!L172</f>
        <v>5</v>
      </c>
      <c r="U172" s="25">
        <f>+Ene!M172+Feb!M172+Mar!M172+Abr!M172+May!M172+Jun!M172+Jul!M172+Ago!M172+Set!M172+Oct!M172+Nov!M172+Dic!M172</f>
        <v>4</v>
      </c>
      <c r="V172" s="25">
        <f>+Ene!N172+Feb!N172+Mar!N172+Abr!N172+May!N172+Jun!N172+Jul!N172+Ago!N172+Set!N172+Oct!N172+Nov!N172+Dic!N172</f>
        <v>6</v>
      </c>
      <c r="W172" s="25">
        <f t="shared" si="40"/>
        <v>15</v>
      </c>
      <c r="X172" s="246">
        <f t="shared" si="41"/>
        <v>30</v>
      </c>
      <c r="Y172" s="237">
        <f t="shared" si="42"/>
        <v>50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13</v>
      </c>
      <c r="AB172" s="25">
        <f>+Ene!Q172+Feb!Q172+Mar!Q172+Abr!Q172+May!Q172+Jun!Q172+Jul!Q172+Ago!Q172+Set!Q172+Oct!Q172+Nov!Q172+Dic!Q172</f>
        <v>15</v>
      </c>
      <c r="AC172" s="25">
        <f>+Ene!R172+Feb!R172+Mar!R172+Abr!R172+May!R172+Jun!R172+Jul!R172+Ago!R172+Set!R172+Oct!R172+Nov!R172+Dic!R172</f>
        <v>9</v>
      </c>
      <c r="AD172" s="25">
        <f t="shared" si="43"/>
        <v>37</v>
      </c>
      <c r="AE172" s="242">
        <v>19</v>
      </c>
      <c r="AF172" s="237">
        <f t="shared" si="44"/>
        <v>194.73684210526315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11</v>
      </c>
      <c r="Q173" s="232">
        <f>+Ene!K173+Feb!K173+Mar!K173+Abr!K173+May!K173+Jun!K173+Jul!K173+Ago!K173+Set!K173+Oct!K173+Nov!K173+Dic!K173</f>
        <v>11</v>
      </c>
      <c r="R173" s="244">
        <f t="shared" si="38"/>
        <v>7</v>
      </c>
      <c r="S173" s="241">
        <f t="shared" si="39"/>
        <v>157.14285714285714</v>
      </c>
      <c r="T173" s="25">
        <f>+Ene!L173+Feb!L173+Mar!L173+Abr!L173+May!L173+Jun!L173+Jul!L173+Ago!L173+Set!L173+Oct!L173+Nov!L173+Dic!L173</f>
        <v>11</v>
      </c>
      <c r="U173" s="25">
        <f>+Ene!M173+Feb!M173+Mar!M173+Abr!M173+May!M173+Jun!M173+Jul!M173+Ago!M173+Set!M173+Oct!M173+Nov!M173+Dic!M173</f>
        <v>10</v>
      </c>
      <c r="V173" s="25">
        <f>+Ene!N173+Feb!N173+Mar!N173+Abr!N173+May!N173+Jun!N173+Jul!N173+Ago!N173+Set!N173+Oct!N173+Nov!N173+Dic!N173</f>
        <v>6</v>
      </c>
      <c r="W173" s="25">
        <f t="shared" si="40"/>
        <v>27</v>
      </c>
      <c r="X173" s="246">
        <f t="shared" si="41"/>
        <v>14</v>
      </c>
      <c r="Y173" s="237">
        <f t="shared" si="42"/>
        <v>192.85714285714286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9</v>
      </c>
      <c r="AB173" s="25">
        <f>+Ene!Q173+Feb!Q173+Mar!Q173+Abr!Q173+May!Q173+Jun!Q173+Jul!Q173+Ago!Q173+Set!Q173+Oct!Q173+Nov!Q173+Dic!Q173</f>
        <v>24</v>
      </c>
      <c r="AC173" s="25">
        <f>+Ene!R173+Feb!R173+Mar!R173+Abr!R173+May!R173+Jun!R173+Jul!R173+Ago!R173+Set!R173+Oct!R173+Nov!R173+Dic!R173</f>
        <v>15</v>
      </c>
      <c r="AD173" s="25">
        <f t="shared" si="43"/>
        <v>48</v>
      </c>
      <c r="AE173" s="242">
        <v>63</v>
      </c>
      <c r="AF173" s="237">
        <f t="shared" si="44"/>
        <v>76.19047619047619</v>
      </c>
      <c r="AG173" s="26">
        <f>+Ene!S173+Feb!S173+Mar!S173+Abr!S173+May!S173+Jun!S173+Jul!S173+Ago!S173+Set!S173+Oct!S173+Nov!S173+Dic!S173</f>
        <v>5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3</v>
      </c>
      <c r="AJ173" s="25">
        <f>+Ene!V173+Feb!V173+Mar!V173+Abr!V173+May!V173+Jun!V173+Jul!V173+Ago!V173+Set!V173+Oct!V173+Nov!V173+Dic!V173</f>
        <v>0</v>
      </c>
      <c r="AK173" s="25">
        <f t="shared" si="45"/>
        <v>9</v>
      </c>
      <c r="AL173" s="242">
        <f t="shared" si="46"/>
        <v>14</v>
      </c>
      <c r="AM173" s="237">
        <f t="shared" si="47"/>
        <v>64.285714285714292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4</v>
      </c>
      <c r="Q174" s="232">
        <f>+Ene!K174+Feb!K174+Mar!K174+Abr!K174+May!K174+Jun!K174+Jul!K174+Ago!K174+Set!K174+Oct!K174+Nov!K174+Dic!K174</f>
        <v>4</v>
      </c>
      <c r="R174" s="244">
        <f t="shared" si="38"/>
        <v>4</v>
      </c>
      <c r="S174" s="241">
        <f t="shared" si="39"/>
        <v>100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1</v>
      </c>
      <c r="V174" s="25">
        <f>+Ene!N174+Feb!N174+Mar!N174+Abr!N174+May!N174+Jun!N174+Jul!N174+Ago!N174+Set!N174+Oct!N174+Nov!N174+Dic!N174</f>
        <v>3</v>
      </c>
      <c r="W174" s="25">
        <f t="shared" si="40"/>
        <v>4</v>
      </c>
      <c r="X174" s="246">
        <f t="shared" si="41"/>
        <v>11</v>
      </c>
      <c r="Y174" s="237">
        <f t="shared" si="42"/>
        <v>36.363636363636367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2</v>
      </c>
      <c r="AD174" s="25">
        <f t="shared" si="43"/>
        <v>7</v>
      </c>
      <c r="AE174" s="242">
        <v>35</v>
      </c>
      <c r="AF174" s="237">
        <f t="shared" si="44"/>
        <v>20</v>
      </c>
      <c r="AG174" s="26">
        <f>+Ene!S174+Feb!S174+Mar!S174+Abr!S174+May!S174+Jun!S174+Jul!S174+Ago!S174+Set!S174+Oct!S174+Nov!S174+Dic!S174</f>
        <v>2</v>
      </c>
      <c r="AH174" s="25">
        <f>+Ene!T174+Feb!T174+Mar!T174+Abr!T174+May!T174+Jun!T174+Jul!T174+Ago!T174+Set!T174+Oct!T174+Nov!T174+Dic!T174</f>
        <v>7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2</v>
      </c>
      <c r="AK174" s="25">
        <f t="shared" si="45"/>
        <v>11</v>
      </c>
      <c r="AL174" s="242">
        <f t="shared" si="46"/>
        <v>11</v>
      </c>
      <c r="AM174" s="237">
        <f t="shared" si="47"/>
        <v>100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2</v>
      </c>
      <c r="R175" s="244">
        <f t="shared" si="38"/>
        <v>2</v>
      </c>
      <c r="S175" s="241">
        <f t="shared" si="39"/>
        <v>100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7</v>
      </c>
      <c r="V175" s="25">
        <f>+Ene!N175+Feb!N175+Mar!N175+Abr!N175+May!N175+Jun!N175+Jul!N175+Ago!N175+Set!N175+Oct!N175+Nov!N175+Dic!N175</f>
        <v>1</v>
      </c>
      <c r="W175" s="25">
        <f t="shared" si="40"/>
        <v>13</v>
      </c>
      <c r="X175" s="246">
        <f t="shared" si="41"/>
        <v>7</v>
      </c>
      <c r="Y175" s="237">
        <f t="shared" si="42"/>
        <v>185.71428571428572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2</v>
      </c>
      <c r="AB175" s="25">
        <f>+Ene!Q175+Feb!Q175+Mar!Q175+Abr!Q175+May!Q175+Jun!Q175+Jul!Q175+Ago!Q175+Set!Q175+Oct!Q175+Nov!Q175+Dic!Q175</f>
        <v>9</v>
      </c>
      <c r="AC175" s="25">
        <f>+Ene!R175+Feb!R175+Mar!R175+Abr!R175+May!R175+Jun!R175+Jul!R175+Ago!R175+Set!R175+Oct!R175+Nov!R175+Dic!R175</f>
        <v>7</v>
      </c>
      <c r="AD175" s="25">
        <f t="shared" si="43"/>
        <v>18</v>
      </c>
      <c r="AE175" s="242">
        <v>48</v>
      </c>
      <c r="AF175" s="237">
        <f t="shared" si="44"/>
        <v>37.5</v>
      </c>
      <c r="AG175" s="26">
        <f>+Ene!S175+Feb!S175+Mar!S175+Abr!S175+May!S175+Jun!S175+Jul!S175+Ago!S175+Set!S175+Oct!S175+Nov!S175+Dic!S175</f>
        <v>4</v>
      </c>
      <c r="AH175" s="25">
        <f>+Ene!T175+Feb!T175+Mar!T175+Abr!T175+May!T175+Jun!T175+Jul!T175+Ago!T175+Set!T175+Oct!T175+Nov!T175+Dic!T175</f>
        <v>1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5</v>
      </c>
      <c r="AL175" s="242">
        <f t="shared" si="46"/>
        <v>7</v>
      </c>
      <c r="AM175" s="237">
        <f t="shared" si="47"/>
        <v>71.428571428571431</v>
      </c>
      <c r="AN175" s="253">
        <v>7</v>
      </c>
      <c r="AO175" s="230">
        <f>+Ene!W175+Feb!W175+Mar!W175+Abr!W175+May!W175+Jun!W175+Jul!W175+Ago!W175+Set!W175+Oct!W175+Nov!W175+Dic!W175</f>
        <v>3</v>
      </c>
      <c r="AP175" s="249">
        <f t="shared" si="48"/>
        <v>42.857142857142854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21</v>
      </c>
      <c r="Q176" s="232">
        <f>+Ene!K176+Feb!K176+Mar!K176+Abr!K176+May!K176+Jun!K176+Jul!K176+Ago!K176+Set!K176+Oct!K176+Nov!K176+Dic!K176</f>
        <v>16</v>
      </c>
      <c r="R176" s="244">
        <f t="shared" si="38"/>
        <v>19</v>
      </c>
      <c r="S176" s="241">
        <f t="shared" si="39"/>
        <v>84.210526315789465</v>
      </c>
      <c r="T176" s="25">
        <f>+Ene!L176+Feb!L176+Mar!L176+Abr!L176+May!L176+Jun!L176+Jul!L176+Ago!L176+Set!L176+Oct!L176+Nov!L176+Dic!L176</f>
        <v>14</v>
      </c>
      <c r="U176" s="25">
        <f>+Ene!M176+Feb!M176+Mar!M176+Abr!M176+May!M176+Jun!M176+Jul!M176+Ago!M176+Set!M176+Oct!M176+Nov!M176+Dic!M176</f>
        <v>20</v>
      </c>
      <c r="V176" s="25">
        <f>+Ene!N176+Feb!N176+Mar!N176+Abr!N176+May!N176+Jun!N176+Jul!N176+Ago!N176+Set!N176+Oct!N176+Nov!N176+Dic!N176</f>
        <v>27</v>
      </c>
      <c r="W176" s="25">
        <f t="shared" si="40"/>
        <v>61</v>
      </c>
      <c r="X176" s="246">
        <f t="shared" si="41"/>
        <v>145</v>
      </c>
      <c r="Y176" s="237">
        <f t="shared" si="42"/>
        <v>42.068965517241381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16</v>
      </c>
      <c r="AB176" s="25">
        <f>+Ene!Q176+Feb!Q176+Mar!Q176+Abr!Q176+May!Q176+Jun!Q176+Jul!Q176+Ago!Q176+Set!Q176+Oct!Q176+Nov!Q176+Dic!Q176</f>
        <v>61</v>
      </c>
      <c r="AC176" s="25">
        <f>+Ene!R176+Feb!R176+Mar!R176+Abr!R176+May!R176+Jun!R176+Jul!R176+Ago!R176+Set!R176+Oct!R176+Nov!R176+Dic!R176</f>
        <v>54</v>
      </c>
      <c r="AD176" s="25">
        <f t="shared" si="43"/>
        <v>131</v>
      </c>
      <c r="AE176" s="242">
        <v>267</v>
      </c>
      <c r="AF176" s="237">
        <f t="shared" si="44"/>
        <v>49.063670411985015</v>
      </c>
      <c r="AG176" s="26">
        <f>+Ene!S176+Feb!S176+Mar!S176+Abr!S176+May!S176+Jun!S176+Jul!S176+Ago!S176+Set!S176+Oct!S176+Nov!S176+Dic!S176</f>
        <v>12</v>
      </c>
      <c r="AH176" s="25">
        <f>+Ene!T176+Feb!T176+Mar!T176+Abr!T176+May!T176+Jun!T176+Jul!T176+Ago!T176+Set!T176+Oct!T176+Nov!T176+Dic!T176</f>
        <v>83</v>
      </c>
      <c r="AI176" s="25">
        <f>+Ene!U176+Feb!U176+Mar!U176+Abr!U176+May!U176+Jun!U176+Jul!U176+Ago!U176+Set!U176+Oct!U176+Nov!U176+Dic!U176</f>
        <v>112</v>
      </c>
      <c r="AJ176" s="25">
        <f>+Ene!V176+Feb!V176+Mar!V176+Abr!V176+May!V176+Jun!V176+Jul!V176+Ago!V176+Set!V176+Oct!V176+Nov!V176+Dic!V176</f>
        <v>97</v>
      </c>
      <c r="AK176" s="25">
        <f t="shared" si="45"/>
        <v>304</v>
      </c>
      <c r="AL176" s="242">
        <f t="shared" si="46"/>
        <v>145</v>
      </c>
      <c r="AM176" s="237">
        <f t="shared" si="47"/>
        <v>209.65517241379311</v>
      </c>
      <c r="AN176" s="253">
        <v>145</v>
      </c>
      <c r="AO176" s="230">
        <f>+Ene!W176+Feb!W176+Mar!W176+Abr!W176+May!W176+Jun!W176+Jul!W176+Ago!W176+Set!W176+Oct!W176+Nov!W176+Dic!W176</f>
        <v>22</v>
      </c>
      <c r="AP176" s="249">
        <f t="shared" si="48"/>
        <v>15.172413793103448</v>
      </c>
      <c r="AQ176" s="17">
        <f>+Ene!X176+Feb!X176+Mar!X176+Abr!X176+May!X176+Jun!X176+Jul!X176+Ago!X176+Set!X176+Oct!X176+Nov!X176+Dic!X176</f>
        <v>10</v>
      </c>
      <c r="AR176" s="249">
        <f t="shared" si="49"/>
        <v>6.8965517241379306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7</v>
      </c>
      <c r="AU176" s="25">
        <f>+Ene!AA176+Feb!AA176+Mar!AA176+Abr!AA176+May!AA176+Jun!AA176+Jul!AA176+Ago!AA176+Set!AA176+Oct!AA176+Nov!AA176+Dic!AA176</f>
        <v>5</v>
      </c>
      <c r="AV176" s="26">
        <f t="shared" si="50"/>
        <v>17</v>
      </c>
      <c r="AW176" s="242">
        <f t="shared" si="51"/>
        <v>145</v>
      </c>
      <c r="AX176" s="237">
        <f t="shared" si="52"/>
        <v>11.724137931034482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4</v>
      </c>
      <c r="Q177" s="232">
        <f>+Ene!K177+Feb!K177+Mar!K177+Abr!K177+May!K177+Jun!K177+Jul!K177+Ago!K177+Set!K177+Oct!K177+Nov!K177+Dic!K177</f>
        <v>4</v>
      </c>
      <c r="R177" s="244">
        <f t="shared" si="38"/>
        <v>11</v>
      </c>
      <c r="S177" s="241">
        <f t="shared" si="39"/>
        <v>36.363636363636367</v>
      </c>
      <c r="T177" s="25">
        <f>+Ene!L177+Feb!L177+Mar!L177+Abr!L177+May!L177+Jun!L177+Jul!L177+Ago!L177+Set!L177+Oct!L177+Nov!L177+Dic!L177</f>
        <v>8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3</v>
      </c>
      <c r="W177" s="25">
        <f t="shared" si="40"/>
        <v>13</v>
      </c>
      <c r="X177" s="246">
        <f t="shared" si="41"/>
        <v>26</v>
      </c>
      <c r="Y177" s="237">
        <f t="shared" si="42"/>
        <v>50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6</v>
      </c>
      <c r="AB177" s="25">
        <f>+Ene!Q177+Feb!Q177+Mar!Q177+Abr!Q177+May!Q177+Jun!Q177+Jul!Q177+Ago!Q177+Set!Q177+Oct!Q177+Nov!Q177+Dic!Q177</f>
        <v>10</v>
      </c>
      <c r="AC177" s="25">
        <f>+Ene!R177+Feb!R177+Mar!R177+Abr!R177+May!R177+Jun!R177+Jul!R177+Ago!R177+Set!R177+Oct!R177+Nov!R177+Dic!R177</f>
        <v>4</v>
      </c>
      <c r="AD177" s="25">
        <f t="shared" si="43"/>
        <v>20</v>
      </c>
      <c r="AE177" s="242">
        <v>47</v>
      </c>
      <c r="AF177" s="237">
        <f t="shared" si="44"/>
        <v>42.553191489361701</v>
      </c>
      <c r="AG177" s="26">
        <f>+Ene!S177+Feb!S177+Mar!S177+Abr!S177+May!S177+Jun!S177+Jul!S177+Ago!S177+Set!S177+Oct!S177+Nov!S177+Dic!S177</f>
        <v>15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1</v>
      </c>
      <c r="AJ177" s="25">
        <f>+Ene!V177+Feb!V177+Mar!V177+Abr!V177+May!V177+Jun!V177+Jul!V177+Ago!V177+Set!V177+Oct!V177+Nov!V177+Dic!V177</f>
        <v>0</v>
      </c>
      <c r="AK177" s="25">
        <f t="shared" si="45"/>
        <v>19</v>
      </c>
      <c r="AL177" s="242">
        <f t="shared" si="46"/>
        <v>26</v>
      </c>
      <c r="AM177" s="237">
        <f t="shared" si="47"/>
        <v>73.076923076923066</v>
      </c>
      <c r="AN177" s="253">
        <v>26</v>
      </c>
      <c r="AO177" s="230">
        <f>+Ene!W177+Feb!W177+Mar!W177+Abr!W177+May!W177+Jun!W177+Jul!W177+Ago!W177+Set!W177+Oct!W177+Nov!W177+Dic!W177</f>
        <v>2</v>
      </c>
      <c r="AP177" s="249">
        <f t="shared" si="48"/>
        <v>7.6923076923076925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12</v>
      </c>
      <c r="Q178" s="232">
        <f>+Ene!K178+Feb!K178+Mar!K178+Abr!K178+May!K178+Jun!K178+Jul!K178+Ago!K178+Set!K178+Oct!K178+Nov!K178+Dic!K178</f>
        <v>11</v>
      </c>
      <c r="R178" s="244">
        <f t="shared" si="38"/>
        <v>24</v>
      </c>
      <c r="S178" s="241">
        <f t="shared" si="39"/>
        <v>45.833333333333329</v>
      </c>
      <c r="T178" s="25">
        <f>+Ene!L178+Feb!L178+Mar!L178+Abr!L178+May!L178+Jun!L178+Jul!L178+Ago!L178+Set!L178+Oct!L178+Nov!L178+Dic!L178</f>
        <v>10</v>
      </c>
      <c r="U178" s="25">
        <f>+Ene!M178+Feb!M178+Mar!M178+Abr!M178+May!M178+Jun!M178+Jul!M178+Ago!M178+Set!M178+Oct!M178+Nov!M178+Dic!M178</f>
        <v>6</v>
      </c>
      <c r="V178" s="25">
        <f>+Ene!N178+Feb!N178+Mar!N178+Abr!N178+May!N178+Jun!N178+Jul!N178+Ago!N178+Set!N178+Oct!N178+Nov!N178+Dic!N178</f>
        <v>7</v>
      </c>
      <c r="W178" s="25">
        <f t="shared" si="40"/>
        <v>23</v>
      </c>
      <c r="X178" s="246">
        <f t="shared" si="41"/>
        <v>61</v>
      </c>
      <c r="Y178" s="237">
        <f t="shared" si="42"/>
        <v>37.704918032786885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14</v>
      </c>
      <c r="AB178" s="25">
        <f>+Ene!Q178+Feb!Q178+Mar!Q178+Abr!Q178+May!Q178+Jun!Q178+Jul!Q178+Ago!Q178+Set!Q178+Oct!Q178+Nov!Q178+Dic!Q178</f>
        <v>22</v>
      </c>
      <c r="AC178" s="25">
        <f>+Ene!R178+Feb!R178+Mar!R178+Abr!R178+May!R178+Jun!R178+Jul!R178+Ago!R178+Set!R178+Oct!R178+Nov!R178+Dic!R178</f>
        <v>6</v>
      </c>
      <c r="AD178" s="25">
        <f t="shared" si="43"/>
        <v>42</v>
      </c>
      <c r="AE178" s="242">
        <v>41</v>
      </c>
      <c r="AF178" s="237">
        <f t="shared" si="44"/>
        <v>102.4390243902439</v>
      </c>
      <c r="AG178" s="26">
        <f>+Ene!S178+Feb!S178+Mar!S178+Abr!S178+May!S178+Jun!S178+Jul!S178+Ago!S178+Set!S178+Oct!S178+Nov!S178+Dic!S178</f>
        <v>4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1</v>
      </c>
      <c r="AK178" s="25">
        <f t="shared" si="45"/>
        <v>5</v>
      </c>
      <c r="AL178" s="242">
        <f t="shared" si="46"/>
        <v>61</v>
      </c>
      <c r="AM178" s="237">
        <f t="shared" si="47"/>
        <v>8.1967213114754092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4</v>
      </c>
      <c r="Q179" s="232">
        <f>+Ene!K179+Feb!K179+Mar!K179+Abr!K179+May!K179+Jun!K179+Jul!K179+Ago!K179+Set!K179+Oct!K179+Nov!K179+Dic!K179</f>
        <v>4</v>
      </c>
      <c r="R179" s="244">
        <f t="shared" si="38"/>
        <v>7</v>
      </c>
      <c r="S179" s="241">
        <f t="shared" si="39"/>
        <v>57.142857142857139</v>
      </c>
      <c r="T179" s="25">
        <f>+Ene!L179+Feb!L179+Mar!L179+Abr!L179+May!L179+Jun!L179+Jul!L179+Ago!L179+Set!L179+Oct!L179+Nov!L179+Dic!L179</f>
        <v>5</v>
      </c>
      <c r="U179" s="25">
        <f>+Ene!M179+Feb!M179+Mar!M179+Abr!M179+May!M179+Jun!M179+Jul!M179+Ago!M179+Set!M179+Oct!M179+Nov!M179+Dic!M179</f>
        <v>5</v>
      </c>
      <c r="V179" s="25">
        <f>+Ene!N179+Feb!N179+Mar!N179+Abr!N179+May!N179+Jun!N179+Jul!N179+Ago!N179+Set!N179+Oct!N179+Nov!N179+Dic!N179</f>
        <v>5</v>
      </c>
      <c r="W179" s="25">
        <f t="shared" si="40"/>
        <v>15</v>
      </c>
      <c r="X179" s="246">
        <f t="shared" si="41"/>
        <v>30</v>
      </c>
      <c r="Y179" s="237">
        <f t="shared" si="42"/>
        <v>50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6</v>
      </c>
      <c r="AB179" s="25">
        <f>+Ene!Q179+Feb!Q179+Mar!Q179+Abr!Q179+May!Q179+Jun!Q179+Jul!Q179+Ago!Q179+Set!Q179+Oct!Q179+Nov!Q179+Dic!Q179</f>
        <v>25</v>
      </c>
      <c r="AC179" s="25">
        <f>+Ene!R179+Feb!R179+Mar!R179+Abr!R179+May!R179+Jun!R179+Jul!R179+Ago!R179+Set!R179+Oct!R179+Nov!R179+Dic!R179</f>
        <v>11</v>
      </c>
      <c r="AD179" s="25">
        <f t="shared" si="43"/>
        <v>42</v>
      </c>
      <c r="AE179" s="242">
        <v>38</v>
      </c>
      <c r="AF179" s="237">
        <f t="shared" si="44"/>
        <v>110.5263157894737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3</v>
      </c>
      <c r="V180" s="25">
        <f>+Ene!N180+Feb!N180+Mar!N180+Abr!N180+May!N180+Jun!N180+Jul!N180+Ago!N180+Set!N180+Oct!N180+Nov!N180+Dic!N180</f>
        <v>2</v>
      </c>
      <c r="W180" s="25">
        <f t="shared" si="40"/>
        <v>7</v>
      </c>
      <c r="X180" s="246">
        <f t="shared" si="41"/>
        <v>5</v>
      </c>
      <c r="Y180" s="237">
        <f t="shared" si="42"/>
        <v>140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2</v>
      </c>
      <c r="AB180" s="25">
        <f>+Ene!Q180+Feb!Q180+Mar!Q180+Abr!Q180+May!Q180+Jun!Q180+Jul!Q180+Ago!Q180+Set!Q180+Oct!Q180+Nov!Q180+Dic!Q180</f>
        <v>13</v>
      </c>
      <c r="AC180" s="25">
        <f>+Ene!R180+Feb!R180+Mar!R180+Abr!R180+May!R180+Jun!R180+Jul!R180+Ago!R180+Set!R180+Oct!R180+Nov!R180+Dic!R180</f>
        <v>6</v>
      </c>
      <c r="AD180" s="25">
        <f t="shared" si="43"/>
        <v>21</v>
      </c>
      <c r="AE180" s="242">
        <v>54</v>
      </c>
      <c r="AF180" s="237">
        <f t="shared" si="44"/>
        <v>38.888888888888893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3</v>
      </c>
      <c r="AJ180" s="25">
        <f>+Ene!V180+Feb!V180+Mar!V180+Abr!V180+May!V180+Jun!V180+Jul!V180+Ago!V180+Set!V180+Oct!V180+Nov!V180+Dic!V180</f>
        <v>1</v>
      </c>
      <c r="AK180" s="25">
        <f t="shared" si="45"/>
        <v>4</v>
      </c>
      <c r="AL180" s="242">
        <f t="shared" si="46"/>
        <v>5</v>
      </c>
      <c r="AM180" s="237">
        <f t="shared" si="47"/>
        <v>80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1</v>
      </c>
      <c r="AU180" s="25">
        <f>+Ene!AA180+Feb!AA180+Mar!AA180+Abr!AA180+May!AA180+Jun!AA180+Jul!AA180+Ago!AA180+Set!AA180+Oct!AA180+Nov!AA180+Dic!AA180</f>
        <v>0</v>
      </c>
      <c r="AV180" s="26">
        <f t="shared" si="50"/>
        <v>1</v>
      </c>
      <c r="AW180" s="242">
        <f t="shared" si="51"/>
        <v>5</v>
      </c>
      <c r="AX180" s="237">
        <f t="shared" si="52"/>
        <v>20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5</v>
      </c>
      <c r="R181" s="244">
        <f t="shared" si="38"/>
        <v>34</v>
      </c>
      <c r="S181" s="241">
        <f t="shared" si="39"/>
        <v>14.705882352941178</v>
      </c>
      <c r="T181" s="25">
        <f>+Ene!L181+Feb!L181+Mar!L181+Abr!L181+May!L181+Jun!L181+Jul!L181+Ago!L181+Set!L181+Oct!L181+Nov!L181+Dic!L181</f>
        <v>3</v>
      </c>
      <c r="U181" s="25">
        <f>+Ene!M181+Feb!M181+Mar!M181+Abr!M181+May!M181+Jun!M181+Jul!M181+Ago!M181+Set!M181+Oct!M181+Nov!M181+Dic!M181</f>
        <v>10</v>
      </c>
      <c r="V181" s="25">
        <f>+Ene!N181+Feb!N181+Mar!N181+Abr!N181+May!N181+Jun!N181+Jul!N181+Ago!N181+Set!N181+Oct!N181+Nov!N181+Dic!N181</f>
        <v>4</v>
      </c>
      <c r="W181" s="25">
        <f t="shared" si="40"/>
        <v>17</v>
      </c>
      <c r="X181" s="246">
        <f t="shared" si="41"/>
        <v>71</v>
      </c>
      <c r="Y181" s="237">
        <f t="shared" si="42"/>
        <v>23.943661971830984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10</v>
      </c>
      <c r="AB181" s="25">
        <f>+Ene!Q181+Feb!Q181+Mar!Q181+Abr!Q181+May!Q181+Jun!Q181+Jul!Q181+Ago!Q181+Set!Q181+Oct!Q181+Nov!Q181+Dic!Q181</f>
        <v>10</v>
      </c>
      <c r="AC181" s="25">
        <f>+Ene!R181+Feb!R181+Mar!R181+Abr!R181+May!R181+Jun!R181+Jul!R181+Ago!R181+Set!R181+Oct!R181+Nov!R181+Dic!R181</f>
        <v>16</v>
      </c>
      <c r="AD181" s="25">
        <f t="shared" si="43"/>
        <v>36</v>
      </c>
      <c r="AE181" s="242">
        <v>61</v>
      </c>
      <c r="AF181" s="237">
        <f t="shared" si="44"/>
        <v>59.016393442622949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12</v>
      </c>
      <c r="AI181" s="25">
        <f>+Ene!U181+Feb!U181+Mar!U181+Abr!U181+May!U181+Jun!U181+Jul!U181+Ago!U181+Set!U181+Oct!U181+Nov!U181+Dic!U181</f>
        <v>15</v>
      </c>
      <c r="AJ181" s="25">
        <f>+Ene!V181+Feb!V181+Mar!V181+Abr!V181+May!V181+Jun!V181+Jul!V181+Ago!V181+Set!V181+Oct!V181+Nov!V181+Dic!V181</f>
        <v>11</v>
      </c>
      <c r="AK181" s="25">
        <f t="shared" si="45"/>
        <v>38</v>
      </c>
      <c r="AL181" s="242">
        <f t="shared" si="46"/>
        <v>71</v>
      </c>
      <c r="AM181" s="237">
        <f t="shared" si="47"/>
        <v>53.521126760563376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4</v>
      </c>
      <c r="AT181" s="25">
        <f>+Ene!Z181+Feb!Z181+Mar!Z181+Abr!Z181+May!Z181+Jun!Z181+Jul!Z181+Ago!Z181+Set!Z181+Oct!Z181+Nov!Z181+Dic!Z181</f>
        <v>4</v>
      </c>
      <c r="AU181" s="25">
        <f>+Ene!AA181+Feb!AA181+Mar!AA181+Abr!AA181+May!AA181+Jun!AA181+Jul!AA181+Ago!AA181+Set!AA181+Oct!AA181+Nov!AA181+Dic!AA181</f>
        <v>4</v>
      </c>
      <c r="AV181" s="26">
        <f t="shared" si="50"/>
        <v>12</v>
      </c>
      <c r="AW181" s="242">
        <f t="shared" si="51"/>
        <v>71</v>
      </c>
      <c r="AX181" s="237">
        <f t="shared" si="52"/>
        <v>16.901408450704224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15</v>
      </c>
      <c r="Q182" s="232">
        <f>+Ene!K182+Feb!K182+Mar!K182+Abr!K182+May!K182+Jun!K182+Jul!K182+Ago!K182+Set!K182+Oct!K182+Nov!K182+Dic!K182</f>
        <v>19</v>
      </c>
      <c r="R182" s="244">
        <f t="shared" si="38"/>
        <v>49</v>
      </c>
      <c r="S182" s="241">
        <f t="shared" si="39"/>
        <v>38.775510204081634</v>
      </c>
      <c r="T182" s="25">
        <f>+Ene!L182+Feb!L182+Mar!L182+Abr!L182+May!L182+Jun!L182+Jul!L182+Ago!L182+Set!L182+Oct!L182+Nov!L182+Dic!L182</f>
        <v>25</v>
      </c>
      <c r="U182" s="25">
        <f>+Ene!M182+Feb!M182+Mar!M182+Abr!M182+May!M182+Jun!M182+Jul!M182+Ago!M182+Set!M182+Oct!M182+Nov!M182+Dic!M182</f>
        <v>11</v>
      </c>
      <c r="V182" s="25">
        <f>+Ene!N182+Feb!N182+Mar!N182+Abr!N182+May!N182+Jun!N182+Jul!N182+Ago!N182+Set!N182+Oct!N182+Nov!N182+Dic!N182</f>
        <v>19</v>
      </c>
      <c r="W182" s="25">
        <f t="shared" si="40"/>
        <v>55</v>
      </c>
      <c r="X182" s="246">
        <f t="shared" si="41"/>
        <v>143</v>
      </c>
      <c r="Y182" s="237">
        <f t="shared" si="42"/>
        <v>38.461538461538467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35</v>
      </c>
      <c r="AB182" s="25">
        <f>+Ene!Q182+Feb!Q182+Mar!Q182+Abr!Q182+May!Q182+Jun!Q182+Jul!Q182+Ago!Q182+Set!Q182+Oct!Q182+Nov!Q182+Dic!Q182</f>
        <v>67</v>
      </c>
      <c r="AC182" s="25">
        <f>+Ene!R182+Feb!R182+Mar!R182+Abr!R182+May!R182+Jun!R182+Jul!R182+Ago!R182+Set!R182+Oct!R182+Nov!R182+Dic!R182</f>
        <v>35</v>
      </c>
      <c r="AD182" s="25">
        <f t="shared" si="43"/>
        <v>138</v>
      </c>
      <c r="AE182" s="242">
        <v>178</v>
      </c>
      <c r="AF182" s="237">
        <f t="shared" si="44"/>
        <v>77.528089887640448</v>
      </c>
      <c r="AG182" s="26">
        <f>+Ene!S182+Feb!S182+Mar!S182+Abr!S182+May!S182+Jun!S182+Jul!S182+Ago!S182+Set!S182+Oct!S182+Nov!S182+Dic!S182</f>
        <v>7</v>
      </c>
      <c r="AH182" s="25">
        <f>+Ene!T182+Feb!T182+Mar!T182+Abr!T182+May!T182+Jun!T182+Jul!T182+Ago!T182+Set!T182+Oct!T182+Nov!T182+Dic!T182</f>
        <v>130</v>
      </c>
      <c r="AI182" s="25">
        <f>+Ene!U182+Feb!U182+Mar!U182+Abr!U182+May!U182+Jun!U182+Jul!U182+Ago!U182+Set!U182+Oct!U182+Nov!U182+Dic!U182</f>
        <v>42</v>
      </c>
      <c r="AJ182" s="25">
        <f>+Ene!V182+Feb!V182+Mar!V182+Abr!V182+May!V182+Jun!V182+Jul!V182+Ago!V182+Set!V182+Oct!V182+Nov!V182+Dic!V182</f>
        <v>39</v>
      </c>
      <c r="AK182" s="25">
        <f t="shared" si="45"/>
        <v>218</v>
      </c>
      <c r="AL182" s="242">
        <f t="shared" si="46"/>
        <v>143</v>
      </c>
      <c r="AM182" s="237">
        <f t="shared" si="47"/>
        <v>152.44755244755243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21</v>
      </c>
      <c r="AT182" s="25">
        <f>+Ene!Z182+Feb!Z182+Mar!Z182+Abr!Z182+May!Z182+Jun!Z182+Jul!Z182+Ago!Z182+Set!Z182+Oct!Z182+Nov!Z182+Dic!Z182</f>
        <v>8</v>
      </c>
      <c r="AU182" s="25">
        <f>+Ene!AA182+Feb!AA182+Mar!AA182+Abr!AA182+May!AA182+Jun!AA182+Jul!AA182+Ago!AA182+Set!AA182+Oct!AA182+Nov!AA182+Dic!AA182</f>
        <v>5</v>
      </c>
      <c r="AV182" s="26">
        <f t="shared" si="50"/>
        <v>34</v>
      </c>
      <c r="AW182" s="242">
        <f t="shared" si="51"/>
        <v>143</v>
      </c>
      <c r="AX182" s="237">
        <f t="shared" si="52"/>
        <v>23.776223776223777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3</v>
      </c>
      <c r="Q183" s="232">
        <f>+Ene!K183+Feb!K183+Mar!K183+Abr!K183+May!K183+Jun!K183+Jul!K183+Ago!K183+Set!K183+Oct!K183+Nov!K183+Dic!K183</f>
        <v>3</v>
      </c>
      <c r="R183" s="244">
        <f t="shared" si="38"/>
        <v>10</v>
      </c>
      <c r="S183" s="241">
        <f t="shared" si="39"/>
        <v>30</v>
      </c>
      <c r="T183" s="25">
        <f>+Ene!L183+Feb!L183+Mar!L183+Abr!L183+May!L183+Jun!L183+Jul!L183+Ago!L183+Set!L183+Oct!L183+Nov!L183+Dic!L183</f>
        <v>11</v>
      </c>
      <c r="U183" s="25">
        <f>+Ene!M183+Feb!M183+Mar!M183+Abr!M183+May!M183+Jun!M183+Jul!M183+Ago!M183+Set!M183+Oct!M183+Nov!M183+Dic!M183</f>
        <v>5</v>
      </c>
      <c r="V183" s="25">
        <f>+Ene!N183+Feb!N183+Mar!N183+Abr!N183+May!N183+Jun!N183+Jul!N183+Ago!N183+Set!N183+Oct!N183+Nov!N183+Dic!N183</f>
        <v>9</v>
      </c>
      <c r="W183" s="25">
        <f t="shared" si="40"/>
        <v>25</v>
      </c>
      <c r="X183" s="246">
        <f t="shared" si="41"/>
        <v>41</v>
      </c>
      <c r="Y183" s="237">
        <f t="shared" si="42"/>
        <v>60.975609756097562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9</v>
      </c>
      <c r="AB183" s="25">
        <f>+Ene!Q183+Feb!Q183+Mar!Q183+Abr!Q183+May!Q183+Jun!Q183+Jul!Q183+Ago!Q183+Set!Q183+Oct!Q183+Nov!Q183+Dic!Q183</f>
        <v>21</v>
      </c>
      <c r="AC183" s="25">
        <f>+Ene!R183+Feb!R183+Mar!R183+Abr!R183+May!R183+Jun!R183+Jul!R183+Ago!R183+Set!R183+Oct!R183+Nov!R183+Dic!R183</f>
        <v>19</v>
      </c>
      <c r="AD183" s="25">
        <f t="shared" si="43"/>
        <v>49</v>
      </c>
      <c r="AE183" s="242">
        <v>35</v>
      </c>
      <c r="AF183" s="237">
        <f t="shared" si="44"/>
        <v>140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18</v>
      </c>
      <c r="Q184" s="232">
        <f>+Ene!K184+Feb!K184+Mar!K184+Abr!K184+May!K184+Jun!K184+Jul!K184+Ago!K184+Set!K184+Oct!K184+Nov!K184+Dic!K184</f>
        <v>23</v>
      </c>
      <c r="R184" s="244">
        <f t="shared" si="38"/>
        <v>19</v>
      </c>
      <c r="S184" s="241">
        <f t="shared" si="39"/>
        <v>121.05263157894737</v>
      </c>
      <c r="T184" s="25">
        <f>+Ene!L184+Feb!L184+Mar!L184+Abr!L184+May!L184+Jun!L184+Jul!L184+Ago!L184+Set!L184+Oct!L184+Nov!L184+Dic!L184</f>
        <v>13</v>
      </c>
      <c r="U184" s="25">
        <f>+Ene!M184+Feb!M184+Mar!M184+Abr!M184+May!M184+Jun!M184+Jul!M184+Ago!M184+Set!M184+Oct!M184+Nov!M184+Dic!M184</f>
        <v>10</v>
      </c>
      <c r="V184" s="25">
        <f>+Ene!N184+Feb!N184+Mar!N184+Abr!N184+May!N184+Jun!N184+Jul!N184+Ago!N184+Set!N184+Oct!N184+Nov!N184+Dic!N184</f>
        <v>10</v>
      </c>
      <c r="W184" s="25">
        <f t="shared" si="40"/>
        <v>33</v>
      </c>
      <c r="X184" s="246">
        <f t="shared" si="41"/>
        <v>80</v>
      </c>
      <c r="Y184" s="237">
        <f t="shared" si="42"/>
        <v>41.25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15</v>
      </c>
      <c r="AB184" s="25">
        <f>+Ene!Q184+Feb!Q184+Mar!Q184+Abr!Q184+May!Q184+Jun!Q184+Jul!Q184+Ago!Q184+Set!Q184+Oct!Q184+Nov!Q184+Dic!Q184</f>
        <v>36</v>
      </c>
      <c r="AC184" s="25">
        <f>+Ene!R184+Feb!R184+Mar!R184+Abr!R184+May!R184+Jun!R184+Jul!R184+Ago!R184+Set!R184+Oct!R184+Nov!R184+Dic!R184</f>
        <v>29</v>
      </c>
      <c r="AD184" s="25">
        <f t="shared" si="43"/>
        <v>80</v>
      </c>
      <c r="AE184" s="242">
        <v>54</v>
      </c>
      <c r="AF184" s="237">
        <f t="shared" si="44"/>
        <v>148.14814814814815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3</v>
      </c>
      <c r="AJ184" s="25">
        <f>+Ene!V184+Feb!V184+Mar!V184+Abr!V184+May!V184+Jun!V184+Jul!V184+Ago!V184+Set!V184+Oct!V184+Nov!V184+Dic!V184</f>
        <v>11</v>
      </c>
      <c r="AK184" s="25">
        <f t="shared" si="45"/>
        <v>22</v>
      </c>
      <c r="AL184" s="242">
        <f t="shared" si="46"/>
        <v>80</v>
      </c>
      <c r="AM184" s="237">
        <f t="shared" si="47"/>
        <v>27.500000000000004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4</v>
      </c>
      <c r="AW184" s="242">
        <f t="shared" si="51"/>
        <v>80</v>
      </c>
      <c r="AX184" s="237">
        <f t="shared" si="52"/>
        <v>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138</v>
      </c>
      <c r="Q185" s="232">
        <f>+Ene!K185+Feb!K185+Mar!K185+Abr!K185+May!K185+Jun!K185+Jul!K185+Ago!K185+Set!K185+Oct!K185+Nov!K185+Dic!K185</f>
        <v>136</v>
      </c>
      <c r="R185" s="244">
        <f t="shared" si="38"/>
        <v>189</v>
      </c>
      <c r="S185" s="241">
        <f t="shared" si="39"/>
        <v>71.957671957671948</v>
      </c>
      <c r="T185" s="25">
        <f>+Ene!L185+Feb!L185+Mar!L185+Abr!L185+May!L185+Jun!L185+Jul!L185+Ago!L185+Set!L185+Oct!L185+Nov!L185+Dic!L185</f>
        <v>88</v>
      </c>
      <c r="U185" s="25">
        <f>+Ene!M185+Feb!M185+Mar!M185+Abr!M185+May!M185+Jun!M185+Jul!M185+Ago!M185+Set!M185+Oct!M185+Nov!M185+Dic!M185</f>
        <v>87</v>
      </c>
      <c r="V185" s="25">
        <f>+Ene!N185+Feb!N185+Mar!N185+Abr!N185+May!N185+Jun!N185+Jul!N185+Ago!N185+Set!N185+Oct!N185+Nov!N185+Dic!N185</f>
        <v>81</v>
      </c>
      <c r="W185" s="25">
        <f t="shared" si="40"/>
        <v>256</v>
      </c>
      <c r="X185" s="246">
        <f t="shared" si="41"/>
        <v>756</v>
      </c>
      <c r="Y185" s="237">
        <f t="shared" si="42"/>
        <v>33.862433862433861</v>
      </c>
      <c r="Z185" s="26">
        <f>+Ene!O185+Feb!O185+Mar!O185+Abr!O185+May!O185+Jun!O185+Jul!O185+Ago!O185+Set!O185+Oct!O185+Nov!O185+Dic!O185</f>
        <v>3</v>
      </c>
      <c r="AA185" s="25">
        <f>+Ene!P185+Feb!P185+Mar!P185+Abr!P185+May!P185+Jun!P185+Jul!P185+Ago!P185+Set!P185+Oct!P185+Nov!P185+Dic!P185</f>
        <v>96</v>
      </c>
      <c r="AB185" s="25">
        <f>+Ene!Q185+Feb!Q185+Mar!Q185+Abr!Q185+May!Q185+Jun!Q185+Jul!Q185+Ago!Q185+Set!Q185+Oct!Q185+Nov!Q185+Dic!Q185</f>
        <v>382</v>
      </c>
      <c r="AC185" s="25">
        <f>+Ene!R185+Feb!R185+Mar!R185+Abr!R185+May!R185+Jun!R185+Jul!R185+Ago!R185+Set!R185+Oct!R185+Nov!R185+Dic!R185</f>
        <v>237</v>
      </c>
      <c r="AD185" s="25">
        <f t="shared" si="43"/>
        <v>718</v>
      </c>
      <c r="AE185" s="242">
        <v>495</v>
      </c>
      <c r="AF185" s="237">
        <f t="shared" si="44"/>
        <v>145.05050505050505</v>
      </c>
      <c r="AG185" s="26">
        <f>+Ene!S185+Feb!S185+Mar!S185+Abr!S185+May!S185+Jun!S185+Jul!S185+Ago!S185+Set!S185+Oct!S185+Nov!S185+Dic!S185</f>
        <v>283</v>
      </c>
      <c r="AH185" s="25">
        <f>+Ene!T185+Feb!T185+Mar!T185+Abr!T185+May!T185+Jun!T185+Jul!T185+Ago!T185+Set!T185+Oct!T185+Nov!T185+Dic!T185</f>
        <v>984</v>
      </c>
      <c r="AI185" s="25">
        <f>+Ene!U185+Feb!U185+Mar!U185+Abr!U185+May!U185+Jun!U185+Jul!U185+Ago!U185+Set!U185+Oct!U185+Nov!U185+Dic!U185</f>
        <v>1192</v>
      </c>
      <c r="AJ185" s="25">
        <f>+Ene!V185+Feb!V185+Mar!V185+Abr!V185+May!V185+Jun!V185+Jul!V185+Ago!V185+Set!V185+Oct!V185+Nov!V185+Dic!V185</f>
        <v>641</v>
      </c>
      <c r="AK185" s="25">
        <f t="shared" si="45"/>
        <v>3100</v>
      </c>
      <c r="AL185" s="242">
        <f t="shared" si="46"/>
        <v>756</v>
      </c>
      <c r="AM185" s="237">
        <f t="shared" si="47"/>
        <v>410.05291005291002</v>
      </c>
      <c r="AN185" s="253">
        <v>756</v>
      </c>
      <c r="AO185" s="230">
        <f>+Ene!W185+Feb!W185+Mar!W185+Abr!W185+May!W185+Jun!W185+Jul!W185+Ago!W185+Set!W185+Oct!W185+Nov!W185+Dic!W185</f>
        <v>1</v>
      </c>
      <c r="AP185" s="249">
        <f t="shared" si="48"/>
        <v>0.13227513227513227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91</v>
      </c>
      <c r="AT185" s="25">
        <f>+Ene!Z185+Feb!Z185+Mar!Z185+Abr!Z185+May!Z185+Jun!Z185+Jul!Z185+Ago!Z185+Set!Z185+Oct!Z185+Nov!Z185+Dic!Z185</f>
        <v>134</v>
      </c>
      <c r="AU185" s="25">
        <f>+Ene!AA185+Feb!AA185+Mar!AA185+Abr!AA185+May!AA185+Jun!AA185+Jul!AA185+Ago!AA185+Set!AA185+Oct!AA185+Nov!AA185+Dic!AA185</f>
        <v>66</v>
      </c>
      <c r="AV185" s="26">
        <f t="shared" si="50"/>
        <v>291</v>
      </c>
      <c r="AW185" s="242">
        <f t="shared" si="51"/>
        <v>756</v>
      </c>
      <c r="AX185" s="237">
        <f t="shared" si="52"/>
        <v>38.492063492063494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64</v>
      </c>
      <c r="Q186" s="232">
        <f>+Ene!K186+Feb!K186+Mar!K186+Abr!K186+May!K186+Jun!K186+Jul!K186+Ago!K186+Set!K186+Oct!K186+Nov!K186+Dic!K186</f>
        <v>65</v>
      </c>
      <c r="R186" s="244">
        <f t="shared" si="38"/>
        <v>78</v>
      </c>
      <c r="S186" s="241">
        <f t="shared" si="39"/>
        <v>83.333333333333343</v>
      </c>
      <c r="T186" s="25">
        <f>+Ene!L186+Feb!L186+Mar!L186+Abr!L186+May!L186+Jun!L186+Jul!L186+Ago!L186+Set!L186+Oct!L186+Nov!L186+Dic!L186</f>
        <v>52</v>
      </c>
      <c r="U186" s="25">
        <f>+Ene!M186+Feb!M186+Mar!M186+Abr!M186+May!M186+Jun!M186+Jul!M186+Ago!M186+Set!M186+Oct!M186+Nov!M186+Dic!M186</f>
        <v>28</v>
      </c>
      <c r="V186" s="25">
        <f>+Ene!N186+Feb!N186+Mar!N186+Abr!N186+May!N186+Jun!N186+Jul!N186+Ago!N186+Set!N186+Oct!N186+Nov!N186+Dic!N186</f>
        <v>40</v>
      </c>
      <c r="W186" s="25">
        <f t="shared" si="40"/>
        <v>120</v>
      </c>
      <c r="X186" s="246">
        <f t="shared" si="41"/>
        <v>214</v>
      </c>
      <c r="Y186" s="237">
        <f t="shared" si="42"/>
        <v>56.074766355140184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75</v>
      </c>
      <c r="AB186" s="25">
        <f>+Ene!Q186+Feb!Q186+Mar!Q186+Abr!Q186+May!Q186+Jun!Q186+Jul!Q186+Ago!Q186+Set!Q186+Oct!Q186+Nov!Q186+Dic!Q186</f>
        <v>172</v>
      </c>
      <c r="AC186" s="25">
        <f>+Ene!R186+Feb!R186+Mar!R186+Abr!R186+May!R186+Jun!R186+Jul!R186+Ago!R186+Set!R186+Oct!R186+Nov!R186+Dic!R186</f>
        <v>102</v>
      </c>
      <c r="AD186" s="25">
        <f t="shared" si="43"/>
        <v>350</v>
      </c>
      <c r="AE186" s="246">
        <v>124</v>
      </c>
      <c r="AF186" s="237">
        <f t="shared" si="44"/>
        <v>282.25806451612902</v>
      </c>
      <c r="AG186" s="26">
        <f>+Ene!S186+Feb!S186+Mar!S186+Abr!S186+May!S186+Jun!S186+Jul!S186+Ago!S186+Set!S186+Oct!S186+Nov!S186+Dic!S186</f>
        <v>234</v>
      </c>
      <c r="AH186" s="25">
        <f>+Ene!T186+Feb!T186+Mar!T186+Abr!T186+May!T186+Jun!T186+Jul!T186+Ago!T186+Set!T186+Oct!T186+Nov!T186+Dic!T186</f>
        <v>218</v>
      </c>
      <c r="AI186" s="25">
        <f>+Ene!U186+Feb!U186+Mar!U186+Abr!U186+May!U186+Jun!U186+Jul!U186+Ago!U186+Set!U186+Oct!U186+Nov!U186+Dic!U186</f>
        <v>43</v>
      </c>
      <c r="AJ186" s="25">
        <f>+Ene!V186+Feb!V186+Mar!V186+Abr!V186+May!V186+Jun!V186+Jul!V186+Ago!V186+Set!V186+Oct!V186+Nov!V186+Dic!V186</f>
        <v>35</v>
      </c>
      <c r="AK186" s="25">
        <f t="shared" si="45"/>
        <v>530</v>
      </c>
      <c r="AL186" s="242">
        <f t="shared" si="46"/>
        <v>214</v>
      </c>
      <c r="AM186" s="237">
        <f t="shared" si="47"/>
        <v>247.66355140186914</v>
      </c>
      <c r="AN186" s="253">
        <v>214</v>
      </c>
      <c r="AO186" s="230">
        <f>+Ene!W186+Feb!W186+Mar!W186+Abr!W186+May!W186+Jun!W186+Jul!W186+Ago!W186+Set!W186+Oct!W186+Nov!W186+Dic!W186</f>
        <v>85</v>
      </c>
      <c r="AP186" s="249">
        <f t="shared" si="48"/>
        <v>39.719626168224295</v>
      </c>
      <c r="AQ186" s="17">
        <f>+Ene!X186+Feb!X186+Mar!X186+Abr!X186+May!X186+Jun!X186+Jul!X186+Ago!X186+Set!X186+Oct!X186+Nov!X186+Dic!X186</f>
        <v>85</v>
      </c>
      <c r="AR186" s="249">
        <f t="shared" si="49"/>
        <v>39.719626168224295</v>
      </c>
      <c r="AS186" s="25">
        <f>+Ene!Y186+Feb!Y186+Mar!Y186+Abr!Y186+May!Y186+Jun!Y186+Jul!Y186+Ago!Y186+Set!Y186+Oct!Y186+Nov!Y186+Dic!Y186</f>
        <v>20</v>
      </c>
      <c r="AT186" s="25">
        <f>+Ene!Z186+Feb!Z186+Mar!Z186+Abr!Z186+May!Z186+Jun!Z186+Jul!Z186+Ago!Z186+Set!Z186+Oct!Z186+Nov!Z186+Dic!Z186</f>
        <v>5</v>
      </c>
      <c r="AU186" s="25">
        <f>+Ene!AA186+Feb!AA186+Mar!AA186+Abr!AA186+May!AA186+Jun!AA186+Jul!AA186+Ago!AA186+Set!AA186+Oct!AA186+Nov!AA186+Dic!AA186</f>
        <v>3</v>
      </c>
      <c r="AV186" s="26">
        <f t="shared" si="50"/>
        <v>28</v>
      </c>
      <c r="AW186" s="242">
        <f t="shared" si="51"/>
        <v>214</v>
      </c>
      <c r="AX186" s="237">
        <f t="shared" si="52"/>
        <v>13.084112149532709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151</v>
      </c>
      <c r="Q187" s="232">
        <f>+Ene!K187+Feb!K187+Mar!K187+Abr!K187+May!K187+Jun!K187+Jul!K187+Ago!K187+Set!K187+Oct!K187+Nov!K187+Dic!K187</f>
        <v>143</v>
      </c>
      <c r="R187" s="244">
        <f t="shared" si="38"/>
        <v>153</v>
      </c>
      <c r="S187" s="241">
        <f t="shared" si="39"/>
        <v>93.464052287581694</v>
      </c>
      <c r="T187" s="25">
        <f>+Ene!L187+Feb!L187+Mar!L187+Abr!L187+May!L187+Jun!L187+Jul!L187+Ago!L187+Set!L187+Oct!L187+Nov!L187+Dic!L187</f>
        <v>125</v>
      </c>
      <c r="U187" s="25">
        <f>+Ene!M187+Feb!M187+Mar!M187+Abr!M187+May!M187+Jun!M187+Jul!M187+Ago!M187+Set!M187+Oct!M187+Nov!M187+Dic!M187</f>
        <v>104</v>
      </c>
      <c r="V187" s="25">
        <f>+Ene!N187+Feb!N187+Mar!N187+Abr!N187+May!N187+Jun!N187+Jul!N187+Ago!N187+Set!N187+Oct!N187+Nov!N187+Dic!N187</f>
        <v>86</v>
      </c>
      <c r="W187" s="25">
        <f t="shared" si="40"/>
        <v>315</v>
      </c>
      <c r="X187" s="246">
        <f t="shared" si="41"/>
        <v>457</v>
      </c>
      <c r="Y187" s="237">
        <f t="shared" si="42"/>
        <v>68.927789934354493</v>
      </c>
      <c r="Z187" s="26">
        <f>+Ene!O187+Feb!O187+Mar!O187+Abr!O187+May!O187+Jun!O187+Jul!O187+Ago!O187+Set!O187+Oct!O187+Nov!O187+Dic!O187</f>
        <v>3</v>
      </c>
      <c r="AA187" s="25">
        <f>+Ene!P187+Feb!P187+Mar!P187+Abr!P187+May!P187+Jun!P187+Jul!P187+Ago!P187+Set!P187+Oct!P187+Nov!P187+Dic!P187</f>
        <v>119</v>
      </c>
      <c r="AB187" s="25">
        <f>+Ene!Q187+Feb!Q187+Mar!Q187+Abr!Q187+May!Q187+Jun!Q187+Jul!Q187+Ago!Q187+Set!Q187+Oct!Q187+Nov!Q187+Dic!Q187</f>
        <v>490</v>
      </c>
      <c r="AC187" s="25">
        <f>+Ene!R187+Feb!R187+Mar!R187+Abr!R187+May!R187+Jun!R187+Jul!R187+Ago!R187+Set!R187+Oct!R187+Nov!R187+Dic!R187</f>
        <v>269</v>
      </c>
      <c r="AD187" s="25">
        <f t="shared" si="43"/>
        <v>881</v>
      </c>
      <c r="AE187" s="246">
        <v>245</v>
      </c>
      <c r="AF187" s="237">
        <f t="shared" si="44"/>
        <v>359.59183673469386</v>
      </c>
      <c r="AG187" s="26">
        <f>+Ene!S187+Feb!S187+Mar!S187+Abr!S187+May!S187+Jun!S187+Jul!S187+Ago!S187+Set!S187+Oct!S187+Nov!S187+Dic!S187</f>
        <v>239</v>
      </c>
      <c r="AH187" s="25">
        <f>+Ene!T187+Feb!T187+Mar!T187+Abr!T187+May!T187+Jun!T187+Jul!T187+Ago!T187+Set!T187+Oct!T187+Nov!T187+Dic!T187</f>
        <v>256</v>
      </c>
      <c r="AI187" s="25">
        <f>+Ene!U187+Feb!U187+Mar!U187+Abr!U187+May!U187+Jun!U187+Jul!U187+Ago!U187+Set!U187+Oct!U187+Nov!U187+Dic!U187</f>
        <v>18</v>
      </c>
      <c r="AJ187" s="25">
        <f>+Ene!V187+Feb!V187+Mar!V187+Abr!V187+May!V187+Jun!V187+Jul!V187+Ago!V187+Set!V187+Oct!V187+Nov!V187+Dic!V187</f>
        <v>22</v>
      </c>
      <c r="AK187" s="25">
        <f t="shared" si="45"/>
        <v>535</v>
      </c>
      <c r="AL187" s="242">
        <f t="shared" si="46"/>
        <v>457</v>
      </c>
      <c r="AM187" s="237">
        <f t="shared" si="47"/>
        <v>117.06783369803064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9</v>
      </c>
      <c r="AT187" s="25">
        <f>+Ene!Z187+Feb!Z187+Mar!Z187+Abr!Z187+May!Z187+Jun!Z187+Jul!Z187+Ago!Z187+Set!Z187+Oct!Z187+Nov!Z187+Dic!Z187</f>
        <v>1</v>
      </c>
      <c r="AU187" s="25">
        <f>+Ene!AA187+Feb!AA187+Mar!AA187+Abr!AA187+May!AA187+Jun!AA187+Jul!AA187+Ago!AA187+Set!AA187+Oct!AA187+Nov!AA187+Dic!AA187</f>
        <v>2</v>
      </c>
      <c r="AV187" s="26">
        <f t="shared" si="50"/>
        <v>12</v>
      </c>
      <c r="AW187" s="242">
        <f t="shared" si="51"/>
        <v>457</v>
      </c>
      <c r="AX187" s="237">
        <f t="shared" si="52"/>
        <v>2.6258205689277898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19</v>
      </c>
      <c r="Q188" s="232">
        <f>+Ene!K188+Feb!K188+Mar!K188+Abr!K188+May!K188+Jun!K188+Jul!K188+Ago!K188+Set!K188+Oct!K188+Nov!K188+Dic!K188</f>
        <v>18</v>
      </c>
      <c r="R188" s="244">
        <f t="shared" si="38"/>
        <v>25</v>
      </c>
      <c r="S188" s="241">
        <f t="shared" si="39"/>
        <v>72</v>
      </c>
      <c r="T188" s="25">
        <f>+Ene!L188+Feb!L188+Mar!L188+Abr!L188+May!L188+Jun!L188+Jul!L188+Ago!L188+Set!L188+Oct!L188+Nov!L188+Dic!L188</f>
        <v>14</v>
      </c>
      <c r="U188" s="25">
        <f>+Ene!M188+Feb!M188+Mar!M188+Abr!M188+May!M188+Jun!M188+Jul!M188+Ago!M188+Set!M188+Oct!M188+Nov!M188+Dic!M188</f>
        <v>21</v>
      </c>
      <c r="V188" s="25">
        <f>+Ene!N188+Feb!N188+Mar!N188+Abr!N188+May!N188+Jun!N188+Jul!N188+Ago!N188+Set!N188+Oct!N188+Nov!N188+Dic!N188</f>
        <v>16</v>
      </c>
      <c r="W188" s="25">
        <f t="shared" si="40"/>
        <v>51</v>
      </c>
      <c r="X188" s="246">
        <f t="shared" si="41"/>
        <v>64</v>
      </c>
      <c r="Y188" s="237">
        <f t="shared" si="42"/>
        <v>79.6875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13</v>
      </c>
      <c r="AB188" s="25">
        <f>+Ene!Q188+Feb!Q188+Mar!Q188+Abr!Q188+May!Q188+Jun!Q188+Jul!Q188+Ago!Q188+Set!Q188+Oct!Q188+Nov!Q188+Dic!Q188</f>
        <v>47</v>
      </c>
      <c r="AC188" s="25">
        <f>+Ene!R188+Feb!R188+Mar!R188+Abr!R188+May!R188+Jun!R188+Jul!R188+Ago!R188+Set!R188+Oct!R188+Nov!R188+Dic!R188</f>
        <v>22</v>
      </c>
      <c r="AD188" s="25">
        <f t="shared" si="43"/>
        <v>82</v>
      </c>
      <c r="AE188" s="246">
        <v>48</v>
      </c>
      <c r="AF188" s="237">
        <f t="shared" si="44"/>
        <v>170.83333333333331</v>
      </c>
      <c r="AG188" s="26">
        <f>+Ene!S188+Feb!S188+Mar!S188+Abr!S188+May!S188+Jun!S188+Jul!S188+Ago!S188+Set!S188+Oct!S188+Nov!S188+Dic!S188</f>
        <v>58</v>
      </c>
      <c r="AH188" s="25">
        <f>+Ene!T188+Feb!T188+Mar!T188+Abr!T188+May!T188+Jun!T188+Jul!T188+Ago!T188+Set!T188+Oct!T188+Nov!T188+Dic!T188</f>
        <v>41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99</v>
      </c>
      <c r="AL188" s="242">
        <f t="shared" si="46"/>
        <v>64</v>
      </c>
      <c r="AM188" s="237">
        <f t="shared" si="47"/>
        <v>154.6875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1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1</v>
      </c>
      <c r="AW188" s="242">
        <f t="shared" si="51"/>
        <v>64</v>
      </c>
      <c r="AX188" s="237">
        <f t="shared" si="52"/>
        <v>1.5625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38</v>
      </c>
      <c r="Q189" s="232">
        <f>+Ene!K189+Feb!K189+Mar!K189+Abr!K189+May!K189+Jun!K189+Jul!K189+Ago!K189+Set!K189+Oct!K189+Nov!K189+Dic!K189</f>
        <v>40</v>
      </c>
      <c r="R189" s="244">
        <f t="shared" si="38"/>
        <v>36</v>
      </c>
      <c r="S189" s="241">
        <f t="shared" si="39"/>
        <v>111.11111111111111</v>
      </c>
      <c r="T189" s="25">
        <f>+Ene!L189+Feb!L189+Mar!L189+Abr!L189+May!L189+Jun!L189+Jul!L189+Ago!L189+Set!L189+Oct!L189+Nov!L189+Dic!L189</f>
        <v>19</v>
      </c>
      <c r="U189" s="25">
        <f>+Ene!M189+Feb!M189+Mar!M189+Abr!M189+May!M189+Jun!M189+Jul!M189+Ago!M189+Set!M189+Oct!M189+Nov!M189+Dic!M189</f>
        <v>17</v>
      </c>
      <c r="V189" s="25">
        <f>+Ene!N189+Feb!N189+Mar!N189+Abr!N189+May!N189+Jun!N189+Jul!N189+Ago!N189+Set!N189+Oct!N189+Nov!N189+Dic!N189</f>
        <v>14</v>
      </c>
      <c r="W189" s="25">
        <f t="shared" si="40"/>
        <v>50</v>
      </c>
      <c r="X189" s="246">
        <f t="shared" si="41"/>
        <v>85</v>
      </c>
      <c r="Y189" s="237">
        <f t="shared" si="42"/>
        <v>58.82352941176471</v>
      </c>
      <c r="Z189" s="26">
        <f>+Ene!O189+Feb!O189+Mar!O189+Abr!O189+May!O189+Jun!O189+Jul!O189+Ago!O189+Set!O189+Oct!O189+Nov!O189+Dic!O189</f>
        <v>2</v>
      </c>
      <c r="AA189" s="25">
        <f>+Ene!P189+Feb!P189+Mar!P189+Abr!P189+May!P189+Jun!P189+Jul!P189+Ago!P189+Set!P189+Oct!P189+Nov!P189+Dic!P189</f>
        <v>32</v>
      </c>
      <c r="AB189" s="25">
        <f>+Ene!Q189+Feb!Q189+Mar!Q189+Abr!Q189+May!Q189+Jun!Q189+Jul!Q189+Ago!Q189+Set!Q189+Oct!Q189+Nov!Q189+Dic!Q189</f>
        <v>51</v>
      </c>
      <c r="AC189" s="25">
        <f>+Ene!R189+Feb!R189+Mar!R189+Abr!R189+May!R189+Jun!R189+Jul!R189+Ago!R189+Set!R189+Oct!R189+Nov!R189+Dic!R189</f>
        <v>28</v>
      </c>
      <c r="AD189" s="25">
        <f t="shared" si="43"/>
        <v>113</v>
      </c>
      <c r="AE189" s="246">
        <v>86</v>
      </c>
      <c r="AF189" s="237">
        <f t="shared" si="44"/>
        <v>131.3953488372093</v>
      </c>
      <c r="AG189" s="26">
        <f>+Ene!S189+Feb!S189+Mar!S189+Abr!S189+May!S189+Jun!S189+Jul!S189+Ago!S189+Set!S189+Oct!S189+Nov!S189+Dic!S189</f>
        <v>86</v>
      </c>
      <c r="AH189" s="25">
        <f>+Ene!T189+Feb!T189+Mar!T189+Abr!T189+May!T189+Jun!T189+Jul!T189+Ago!T189+Set!T189+Oct!T189+Nov!T189+Dic!T189</f>
        <v>72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158</v>
      </c>
      <c r="AL189" s="242">
        <f t="shared" si="46"/>
        <v>85</v>
      </c>
      <c r="AM189" s="237">
        <f t="shared" si="47"/>
        <v>185.88235294117646</v>
      </c>
      <c r="AN189" s="253">
        <v>85</v>
      </c>
      <c r="AO189" s="230">
        <f>+Ene!W189+Feb!W189+Mar!W189+Abr!W189+May!W189+Jun!W189+Jul!W189+Ago!W189+Set!W189+Oct!W189+Nov!W189+Dic!W189</f>
        <v>11</v>
      </c>
      <c r="AP189" s="249">
        <f t="shared" si="48"/>
        <v>12.941176470588237</v>
      </c>
      <c r="AQ189" s="17">
        <f>+Ene!X189+Feb!X189+Mar!X189+Abr!X189+May!X189+Jun!X189+Jul!X189+Ago!X189+Set!X189+Oct!X189+Nov!X189+Dic!X189</f>
        <v>11</v>
      </c>
      <c r="AR189" s="249">
        <f t="shared" si="49"/>
        <v>12.941176470588237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13</v>
      </c>
      <c r="Q190" s="232">
        <f>+Ene!K190+Feb!K190+Mar!K190+Abr!K190+May!K190+Jun!K190+Jul!K190+Ago!K190+Set!K190+Oct!K190+Nov!K190+Dic!K190</f>
        <v>15</v>
      </c>
      <c r="R190" s="244">
        <f t="shared" si="38"/>
        <v>19</v>
      </c>
      <c r="S190" s="241">
        <f t="shared" si="39"/>
        <v>78.94736842105263</v>
      </c>
      <c r="T190" s="25">
        <f>+Ene!L190+Feb!L190+Mar!L190+Abr!L190+May!L190+Jun!L190+Jul!L190+Ago!L190+Set!L190+Oct!L190+Nov!L190+Dic!L190</f>
        <v>13</v>
      </c>
      <c r="U190" s="25">
        <f>+Ene!M190+Feb!M190+Mar!M190+Abr!M190+May!M190+Jun!M190+Jul!M190+Ago!M190+Set!M190+Oct!M190+Nov!M190+Dic!M190</f>
        <v>6</v>
      </c>
      <c r="V190" s="25">
        <f>+Ene!N190+Feb!N190+Mar!N190+Abr!N190+May!N190+Jun!N190+Jul!N190+Ago!N190+Set!N190+Oct!N190+Nov!N190+Dic!N190</f>
        <v>9</v>
      </c>
      <c r="W190" s="25">
        <f t="shared" si="40"/>
        <v>28</v>
      </c>
      <c r="X190" s="246">
        <f t="shared" si="41"/>
        <v>44</v>
      </c>
      <c r="Y190" s="237">
        <f t="shared" si="42"/>
        <v>63.636363636363633</v>
      </c>
      <c r="Z190" s="26">
        <f>+Ene!O190+Feb!O190+Mar!O190+Abr!O190+May!O190+Jun!O190+Jul!O190+Ago!O190+Set!O190+Oct!O190+Nov!O190+Dic!O190</f>
        <v>1</v>
      </c>
      <c r="AA190" s="25">
        <f>+Ene!P190+Feb!P190+Mar!P190+Abr!P190+May!P190+Jun!P190+Jul!P190+Ago!P190+Set!P190+Oct!P190+Nov!P190+Dic!P190</f>
        <v>13</v>
      </c>
      <c r="AB190" s="25">
        <f>+Ene!Q190+Feb!Q190+Mar!Q190+Abr!Q190+May!Q190+Jun!Q190+Jul!Q190+Ago!Q190+Set!Q190+Oct!Q190+Nov!Q190+Dic!Q190</f>
        <v>31</v>
      </c>
      <c r="AC190" s="25">
        <f>+Ene!R190+Feb!R190+Mar!R190+Abr!R190+May!R190+Jun!R190+Jul!R190+Ago!R190+Set!R190+Oct!R190+Nov!R190+Dic!R190</f>
        <v>10</v>
      </c>
      <c r="AD190" s="25">
        <f t="shared" si="43"/>
        <v>55</v>
      </c>
      <c r="AE190" s="246">
        <v>44</v>
      </c>
      <c r="AF190" s="237">
        <f t="shared" si="44"/>
        <v>125</v>
      </c>
      <c r="AG190" s="26">
        <f>+Ene!S190+Feb!S190+Mar!S190+Abr!S190+May!S190+Jun!S190+Jul!S190+Ago!S190+Set!S190+Oct!S190+Nov!S190+Dic!S190</f>
        <v>30</v>
      </c>
      <c r="AH190" s="25">
        <f>+Ene!T190+Feb!T190+Mar!T190+Abr!T190+May!T190+Jun!T190+Jul!T190+Ago!T190+Set!T190+Oct!T190+Nov!T190+Dic!T190</f>
        <v>13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43</v>
      </c>
      <c r="AL190" s="242">
        <f t="shared" si="46"/>
        <v>44</v>
      </c>
      <c r="AM190" s="237">
        <f t="shared" si="47"/>
        <v>97.727272727272734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48</v>
      </c>
      <c r="Q191" s="232">
        <f>+Ene!K191+Feb!K191+Mar!K191+Abr!K191+May!K191+Jun!K191+Jul!K191+Ago!K191+Set!K191+Oct!K191+Nov!K191+Dic!K191</f>
        <v>41</v>
      </c>
      <c r="R191" s="244">
        <f t="shared" si="38"/>
        <v>49</v>
      </c>
      <c r="S191" s="241">
        <f t="shared" si="39"/>
        <v>83.673469387755105</v>
      </c>
      <c r="T191" s="25">
        <f>+Ene!L191+Feb!L191+Mar!L191+Abr!L191+May!L191+Jun!L191+Jul!L191+Ago!L191+Set!L191+Oct!L191+Nov!L191+Dic!L191</f>
        <v>33</v>
      </c>
      <c r="U191" s="25">
        <f>+Ene!M191+Feb!M191+Mar!M191+Abr!M191+May!M191+Jun!M191+Jul!M191+Ago!M191+Set!M191+Oct!M191+Nov!M191+Dic!M191</f>
        <v>51</v>
      </c>
      <c r="V191" s="25">
        <f>+Ene!N191+Feb!N191+Mar!N191+Abr!N191+May!N191+Jun!N191+Jul!N191+Ago!N191+Set!N191+Oct!N191+Nov!N191+Dic!N191</f>
        <v>48</v>
      </c>
      <c r="W191" s="25">
        <f t="shared" si="40"/>
        <v>132</v>
      </c>
      <c r="X191" s="246">
        <f t="shared" si="41"/>
        <v>171</v>
      </c>
      <c r="Y191" s="237">
        <f t="shared" si="42"/>
        <v>77.192982456140342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45</v>
      </c>
      <c r="AB191" s="25">
        <f>+Ene!Q191+Feb!Q191+Mar!Q191+Abr!Q191+May!Q191+Jun!Q191+Jul!Q191+Ago!Q191+Set!Q191+Oct!Q191+Nov!Q191+Dic!Q191</f>
        <v>132</v>
      </c>
      <c r="AC191" s="25">
        <f>+Ene!R191+Feb!R191+Mar!R191+Abr!R191+May!R191+Jun!R191+Jul!R191+Ago!R191+Set!R191+Oct!R191+Nov!R191+Dic!R191</f>
        <v>64</v>
      </c>
      <c r="AD191" s="25">
        <f t="shared" si="43"/>
        <v>241</v>
      </c>
      <c r="AE191" s="246">
        <v>204</v>
      </c>
      <c r="AF191" s="237">
        <f t="shared" si="44"/>
        <v>118.13725490196079</v>
      </c>
      <c r="AG191" s="26">
        <f>+Ene!S191+Feb!S191+Mar!S191+Abr!S191+May!S191+Jun!S191+Jul!S191+Ago!S191+Set!S191+Oct!S191+Nov!S191+Dic!S191</f>
        <v>62</v>
      </c>
      <c r="AH191" s="25">
        <f>+Ene!T191+Feb!T191+Mar!T191+Abr!T191+May!T191+Jun!T191+Jul!T191+Ago!T191+Set!T191+Oct!T191+Nov!T191+Dic!T191</f>
        <v>173</v>
      </c>
      <c r="AI191" s="25">
        <f>+Ene!U191+Feb!U191+Mar!U191+Abr!U191+May!U191+Jun!U191+Jul!U191+Ago!U191+Set!U191+Oct!U191+Nov!U191+Dic!U191</f>
        <v>122</v>
      </c>
      <c r="AJ191" s="25">
        <f>+Ene!V191+Feb!V191+Mar!V191+Abr!V191+May!V191+Jun!V191+Jul!V191+Ago!V191+Set!V191+Oct!V191+Nov!V191+Dic!V191</f>
        <v>95</v>
      </c>
      <c r="AK191" s="25">
        <f t="shared" si="45"/>
        <v>452</v>
      </c>
      <c r="AL191" s="242">
        <f t="shared" si="46"/>
        <v>171</v>
      </c>
      <c r="AM191" s="237">
        <f t="shared" si="47"/>
        <v>264.32748538011697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41</v>
      </c>
      <c r="AR191" s="249">
        <f t="shared" si="49"/>
        <v>23.976608187134502</v>
      </c>
      <c r="AS191" s="25">
        <f>+Ene!Y191+Feb!Y191+Mar!Y191+Abr!Y191+May!Y191+Jun!Y191+Jul!Y191+Ago!Y191+Set!Y191+Oct!Y191+Nov!Y191+Dic!Y191</f>
        <v>11</v>
      </c>
      <c r="AT191" s="25">
        <f>+Ene!Z191+Feb!Z191+Mar!Z191+Abr!Z191+May!Z191+Jun!Z191+Jul!Z191+Ago!Z191+Set!Z191+Oct!Z191+Nov!Z191+Dic!Z191</f>
        <v>20</v>
      </c>
      <c r="AU191" s="25">
        <f>+Ene!AA191+Feb!AA191+Mar!AA191+Abr!AA191+May!AA191+Jun!AA191+Jul!AA191+Ago!AA191+Set!AA191+Oct!AA191+Nov!AA191+Dic!AA191</f>
        <v>5</v>
      </c>
      <c r="AV191" s="26">
        <f t="shared" si="50"/>
        <v>36</v>
      </c>
      <c r="AW191" s="242">
        <f t="shared" si="51"/>
        <v>171</v>
      </c>
      <c r="AX191" s="237">
        <f t="shared" si="52"/>
        <v>21.052631578947366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43</v>
      </c>
      <c r="Q192" s="232">
        <f>+Ene!K192+Feb!K192+Mar!K192+Abr!K192+May!K192+Jun!K192+Jul!K192+Ago!K192+Set!K192+Oct!K192+Nov!K192+Dic!K192</f>
        <v>46</v>
      </c>
      <c r="R192" s="244">
        <f t="shared" si="38"/>
        <v>41</v>
      </c>
      <c r="S192" s="241">
        <f t="shared" si="39"/>
        <v>112.19512195121952</v>
      </c>
      <c r="T192" s="25">
        <f>+Ene!L192+Feb!L192+Mar!L192+Abr!L192+May!L192+Jun!L192+Jul!L192+Ago!L192+Set!L192+Oct!L192+Nov!L192+Dic!L192</f>
        <v>33</v>
      </c>
      <c r="U192" s="25">
        <f>+Ene!M192+Feb!M192+Mar!M192+Abr!M192+May!M192+Jun!M192+Jul!M192+Ago!M192+Set!M192+Oct!M192+Nov!M192+Dic!M192</f>
        <v>26</v>
      </c>
      <c r="V192" s="25">
        <f>+Ene!N192+Feb!N192+Mar!N192+Abr!N192+May!N192+Jun!N192+Jul!N192+Ago!N192+Set!N192+Oct!N192+Nov!N192+Dic!N192</f>
        <v>20</v>
      </c>
      <c r="W192" s="25">
        <f t="shared" si="40"/>
        <v>79</v>
      </c>
      <c r="X192" s="246">
        <f t="shared" si="41"/>
        <v>138</v>
      </c>
      <c r="Y192" s="237">
        <f t="shared" si="42"/>
        <v>57.246376811594203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39</v>
      </c>
      <c r="AB192" s="25">
        <f>+Ene!Q192+Feb!Q192+Mar!Q192+Abr!Q192+May!Q192+Jun!Q192+Jul!Q192+Ago!Q192+Set!Q192+Oct!Q192+Nov!Q192+Dic!Q192</f>
        <v>73</v>
      </c>
      <c r="AC192" s="25">
        <f>+Ene!R192+Feb!R192+Mar!R192+Abr!R192+May!R192+Jun!R192+Jul!R192+Ago!R192+Set!R192+Oct!R192+Nov!R192+Dic!R192</f>
        <v>27</v>
      </c>
      <c r="AD192" s="25">
        <f t="shared" si="43"/>
        <v>140</v>
      </c>
      <c r="AE192" s="246">
        <v>73</v>
      </c>
      <c r="AF192" s="237">
        <f t="shared" si="44"/>
        <v>191.7808219178082</v>
      </c>
      <c r="AG192" s="26">
        <f>+Ene!S192+Feb!S192+Mar!S192+Abr!S192+May!S192+Jun!S192+Jul!S192+Ago!S192+Set!S192+Oct!S192+Nov!S192+Dic!S192</f>
        <v>57</v>
      </c>
      <c r="AH192" s="25">
        <f>+Ene!T192+Feb!T192+Mar!T192+Abr!T192+May!T192+Jun!T192+Jul!T192+Ago!T192+Set!T192+Oct!T192+Nov!T192+Dic!T192</f>
        <v>147</v>
      </c>
      <c r="AI192" s="25">
        <f>+Ene!U192+Feb!U192+Mar!U192+Abr!U192+May!U192+Jun!U192+Jul!U192+Ago!U192+Set!U192+Oct!U192+Nov!U192+Dic!U192</f>
        <v>29</v>
      </c>
      <c r="AJ192" s="25">
        <f>+Ene!V192+Feb!V192+Mar!V192+Abr!V192+May!V192+Jun!V192+Jul!V192+Ago!V192+Set!V192+Oct!V192+Nov!V192+Dic!V192</f>
        <v>26</v>
      </c>
      <c r="AK192" s="25">
        <f t="shared" si="45"/>
        <v>259</v>
      </c>
      <c r="AL192" s="242">
        <f t="shared" si="46"/>
        <v>138</v>
      </c>
      <c r="AM192" s="237">
        <f t="shared" si="47"/>
        <v>187.68115942028984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52</v>
      </c>
      <c r="Q193" s="232">
        <f>+Ene!K193+Feb!K193+Mar!K193+Abr!K193+May!K193+Jun!K193+Jul!K193+Ago!K193+Set!K193+Oct!K193+Nov!K193+Dic!K193</f>
        <v>52</v>
      </c>
      <c r="R193" s="244">
        <f t="shared" si="38"/>
        <v>92</v>
      </c>
      <c r="S193" s="241">
        <f t="shared" si="39"/>
        <v>56.521739130434781</v>
      </c>
      <c r="T193" s="25">
        <f>+Ene!L193+Feb!L193+Mar!L193+Abr!L193+May!L193+Jun!L193+Jul!L193+Ago!L193+Set!L193+Oct!L193+Nov!L193+Dic!L193</f>
        <v>54</v>
      </c>
      <c r="U193" s="25">
        <f>+Ene!M193+Feb!M193+Mar!M193+Abr!M193+May!M193+Jun!M193+Jul!M193+Ago!M193+Set!M193+Oct!M193+Nov!M193+Dic!M193</f>
        <v>56</v>
      </c>
      <c r="V193" s="25">
        <f>+Ene!N193+Feb!N193+Mar!N193+Abr!N193+May!N193+Jun!N193+Jul!N193+Ago!N193+Set!N193+Oct!N193+Nov!N193+Dic!N193</f>
        <v>57</v>
      </c>
      <c r="W193" s="25">
        <f t="shared" si="40"/>
        <v>167</v>
      </c>
      <c r="X193" s="246">
        <f t="shared" si="41"/>
        <v>310</v>
      </c>
      <c r="Y193" s="237">
        <f t="shared" si="42"/>
        <v>53.87096774193548</v>
      </c>
      <c r="Z193" s="26">
        <f>+Ene!O193+Feb!O193+Mar!O193+Abr!O193+May!O193+Jun!O193+Jul!O193+Ago!O193+Set!O193+Oct!O193+Nov!O193+Dic!O193</f>
        <v>2</v>
      </c>
      <c r="AA193" s="25">
        <f>+Ene!P193+Feb!P193+Mar!P193+Abr!P193+May!P193+Jun!P193+Jul!P193+Ago!P193+Set!P193+Oct!P193+Nov!P193+Dic!P193</f>
        <v>84</v>
      </c>
      <c r="AB193" s="25">
        <f>+Ene!Q193+Feb!Q193+Mar!Q193+Abr!Q193+May!Q193+Jun!Q193+Jul!Q193+Ago!Q193+Set!Q193+Oct!Q193+Nov!Q193+Dic!Q193</f>
        <v>202</v>
      </c>
      <c r="AC193" s="25">
        <f>+Ene!R193+Feb!R193+Mar!R193+Abr!R193+May!R193+Jun!R193+Jul!R193+Ago!R193+Set!R193+Oct!R193+Nov!R193+Dic!R193</f>
        <v>166</v>
      </c>
      <c r="AD193" s="25">
        <f t="shared" si="43"/>
        <v>454</v>
      </c>
      <c r="AE193" s="246">
        <v>319</v>
      </c>
      <c r="AF193" s="237">
        <f t="shared" si="44"/>
        <v>142.31974921630095</v>
      </c>
      <c r="AG193" s="26">
        <f>+Ene!S193+Feb!S193+Mar!S193+Abr!S193+May!S193+Jun!S193+Jul!S193+Ago!S193+Set!S193+Oct!S193+Nov!S193+Dic!S193</f>
        <v>9</v>
      </c>
      <c r="AH193" s="25">
        <f>+Ene!T193+Feb!T193+Mar!T193+Abr!T193+May!T193+Jun!T193+Jul!T193+Ago!T193+Set!T193+Oct!T193+Nov!T193+Dic!T193</f>
        <v>290</v>
      </c>
      <c r="AI193" s="25">
        <f>+Ene!U193+Feb!U193+Mar!U193+Abr!U193+May!U193+Jun!U193+Jul!U193+Ago!U193+Set!U193+Oct!U193+Nov!U193+Dic!U193</f>
        <v>44</v>
      </c>
      <c r="AJ193" s="25">
        <f>+Ene!V193+Feb!V193+Mar!V193+Abr!V193+May!V193+Jun!V193+Jul!V193+Ago!V193+Set!V193+Oct!V193+Nov!V193+Dic!V193</f>
        <v>40</v>
      </c>
      <c r="AK193" s="25">
        <f t="shared" si="45"/>
        <v>383</v>
      </c>
      <c r="AL193" s="242">
        <f t="shared" si="46"/>
        <v>310</v>
      </c>
      <c r="AM193" s="237">
        <f t="shared" si="47"/>
        <v>123.54838709677421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36</v>
      </c>
      <c r="AR193" s="249">
        <f t="shared" si="49"/>
        <v>11.612903225806452</v>
      </c>
      <c r="AS193" s="25">
        <f>+Ene!Y193+Feb!Y193+Mar!Y193+Abr!Y193+May!Y193+Jun!Y193+Jul!Y193+Ago!Y193+Set!Y193+Oct!Y193+Nov!Y193+Dic!Y193</f>
        <v>17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44</v>
      </c>
      <c r="AW193" s="242">
        <f t="shared" si="51"/>
        <v>310</v>
      </c>
      <c r="AX193" s="237">
        <f t="shared" si="52"/>
        <v>14.193548387096774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9</v>
      </c>
      <c r="X194" s="246">
        <f t="shared" si="41"/>
        <v>16</v>
      </c>
      <c r="Y194" s="237">
        <f t="shared" si="42"/>
        <v>56.25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6</v>
      </c>
      <c r="AC194" s="25">
        <f>+Ene!R194+Feb!R194+Mar!R194+Abr!R194+May!R194+Jun!R194+Jul!R194+Ago!R194+Set!R194+Oct!R194+Nov!R194+Dic!R194</f>
        <v>1</v>
      </c>
      <c r="AD194" s="25">
        <f t="shared" si="43"/>
        <v>9</v>
      </c>
      <c r="AE194" s="246">
        <v>26</v>
      </c>
      <c r="AF194" s="237">
        <f t="shared" si="44"/>
        <v>34.615384615384613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4</v>
      </c>
      <c r="AI194" s="25">
        <f>+Ene!U194+Feb!U194+Mar!U194+Abr!U194+May!U194+Jun!U194+Jul!U194+Ago!U194+Set!U194+Oct!U194+Nov!U194+Dic!U194</f>
        <v>4</v>
      </c>
      <c r="AJ194" s="25">
        <f>+Ene!V194+Feb!V194+Mar!V194+Abr!V194+May!V194+Jun!V194+Jul!V194+Ago!V194+Set!V194+Oct!V194+Nov!V194+Dic!V194</f>
        <v>1</v>
      </c>
      <c r="AK194" s="25">
        <f t="shared" si="45"/>
        <v>11</v>
      </c>
      <c r="AL194" s="242">
        <f t="shared" si="46"/>
        <v>16</v>
      </c>
      <c r="AM194" s="237">
        <f t="shared" si="47"/>
        <v>68.75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6</v>
      </c>
      <c r="Q195" s="232">
        <f>+Ene!K195+Feb!K195+Mar!K195+Abr!K195+May!K195+Jun!K195+Jul!K195+Ago!K195+Set!K195+Oct!K195+Nov!K195+Dic!K195</f>
        <v>5</v>
      </c>
      <c r="R195" s="244">
        <f t="shared" si="38"/>
        <v>10</v>
      </c>
      <c r="S195" s="241">
        <f t="shared" si="39"/>
        <v>50</v>
      </c>
      <c r="T195" s="25">
        <f>+Ene!L195+Feb!L195+Mar!L195+Abr!L195+May!L195+Jun!L195+Jul!L195+Ago!L195+Set!L195+Oct!L195+Nov!L195+Dic!L195</f>
        <v>6</v>
      </c>
      <c r="U195" s="25">
        <f>+Ene!M195+Feb!M195+Mar!M195+Abr!M195+May!M195+Jun!M195+Jul!M195+Ago!M195+Set!M195+Oct!M195+Nov!M195+Dic!M195</f>
        <v>5</v>
      </c>
      <c r="V195" s="25">
        <f>+Ene!N195+Feb!N195+Mar!N195+Abr!N195+May!N195+Jun!N195+Jul!N195+Ago!N195+Set!N195+Oct!N195+Nov!N195+Dic!N195</f>
        <v>4</v>
      </c>
      <c r="W195" s="25">
        <f t="shared" si="40"/>
        <v>15</v>
      </c>
      <c r="X195" s="246">
        <f t="shared" si="41"/>
        <v>17</v>
      </c>
      <c r="Y195" s="237">
        <f t="shared" si="42"/>
        <v>88.235294117647058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6</v>
      </c>
      <c r="AB195" s="25">
        <f>+Ene!Q195+Feb!Q195+Mar!Q195+Abr!Q195+May!Q195+Jun!Q195+Jul!Q195+Ago!Q195+Set!Q195+Oct!Q195+Nov!Q195+Dic!Q195</f>
        <v>18</v>
      </c>
      <c r="AC195" s="25">
        <f>+Ene!R195+Feb!R195+Mar!R195+Abr!R195+May!R195+Jun!R195+Jul!R195+Ago!R195+Set!R195+Oct!R195+Nov!R195+Dic!R195</f>
        <v>6</v>
      </c>
      <c r="AD195" s="25">
        <f t="shared" si="43"/>
        <v>30</v>
      </c>
      <c r="AE195" s="246">
        <v>38</v>
      </c>
      <c r="AF195" s="237">
        <f t="shared" si="44"/>
        <v>78.94736842105263</v>
      </c>
      <c r="AG195" s="26">
        <f>+Ene!S195+Feb!S195+Mar!S195+Abr!S195+May!S195+Jun!S195+Jul!S195+Ago!S195+Set!S195+Oct!S195+Nov!S195+Dic!S195</f>
        <v>5</v>
      </c>
      <c r="AH195" s="25">
        <f>+Ene!T195+Feb!T195+Mar!T195+Abr!T195+May!T195+Jun!T195+Jul!T195+Ago!T195+Set!T195+Oct!T195+Nov!T195+Dic!T195</f>
        <v>11</v>
      </c>
      <c r="AI195" s="25">
        <f>+Ene!U195+Feb!U195+Mar!U195+Abr!U195+May!U195+Jun!U195+Jul!U195+Ago!U195+Set!U195+Oct!U195+Nov!U195+Dic!U195</f>
        <v>8</v>
      </c>
      <c r="AJ195" s="25">
        <f>+Ene!V195+Feb!V195+Mar!V195+Abr!V195+May!V195+Jun!V195+Jul!V195+Ago!V195+Set!V195+Oct!V195+Nov!V195+Dic!V195</f>
        <v>0</v>
      </c>
      <c r="AK195" s="25">
        <f t="shared" si="45"/>
        <v>24</v>
      </c>
      <c r="AL195" s="242">
        <f t="shared" si="46"/>
        <v>17</v>
      </c>
      <c r="AM195" s="237">
        <f t="shared" si="47"/>
        <v>141.1764705882353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18</v>
      </c>
      <c r="Q196" s="232">
        <f>+Ene!K196+Feb!K196+Mar!K196+Abr!K196+May!K196+Jun!K196+Jul!K196+Ago!K196+Set!K196+Oct!K196+Nov!K196+Dic!K196</f>
        <v>17</v>
      </c>
      <c r="R196" s="244">
        <f t="shared" si="38"/>
        <v>19</v>
      </c>
      <c r="S196" s="241">
        <f t="shared" si="39"/>
        <v>89.473684210526315</v>
      </c>
      <c r="T196" s="25">
        <f>+Ene!L196+Feb!L196+Mar!L196+Abr!L196+May!L196+Jun!L196+Jul!L196+Ago!L196+Set!L196+Oct!L196+Nov!L196+Dic!L196</f>
        <v>19</v>
      </c>
      <c r="U196" s="25">
        <f>+Ene!M196+Feb!M196+Mar!M196+Abr!M196+May!M196+Jun!M196+Jul!M196+Ago!M196+Set!M196+Oct!M196+Nov!M196+Dic!M196</f>
        <v>23</v>
      </c>
      <c r="V196" s="25">
        <f>+Ene!N196+Feb!N196+Mar!N196+Abr!N196+May!N196+Jun!N196+Jul!N196+Ago!N196+Set!N196+Oct!N196+Nov!N196+Dic!N196</f>
        <v>20</v>
      </c>
      <c r="W196" s="25">
        <f t="shared" si="40"/>
        <v>62</v>
      </c>
      <c r="X196" s="246">
        <f t="shared" si="41"/>
        <v>59</v>
      </c>
      <c r="Y196" s="237">
        <f t="shared" si="42"/>
        <v>105.08474576271188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20</v>
      </c>
      <c r="AB196" s="25">
        <f>+Ene!Q196+Feb!Q196+Mar!Q196+Abr!Q196+May!Q196+Jun!Q196+Jul!Q196+Ago!Q196+Set!Q196+Oct!Q196+Nov!Q196+Dic!Q196</f>
        <v>63</v>
      </c>
      <c r="AC196" s="25">
        <f>+Ene!R196+Feb!R196+Mar!R196+Abr!R196+May!R196+Jun!R196+Jul!R196+Ago!R196+Set!R196+Oct!R196+Nov!R196+Dic!R196</f>
        <v>52</v>
      </c>
      <c r="AD196" s="25">
        <f t="shared" si="43"/>
        <v>135</v>
      </c>
      <c r="AE196" s="246">
        <v>82</v>
      </c>
      <c r="AF196" s="237">
        <f t="shared" si="44"/>
        <v>164.63414634146341</v>
      </c>
      <c r="AG196" s="26">
        <f>+Ene!S196+Feb!S196+Mar!S196+Abr!S196+May!S196+Jun!S196+Jul!S196+Ago!S196+Set!S196+Oct!S196+Nov!S196+Dic!S196</f>
        <v>26</v>
      </c>
      <c r="AH196" s="25">
        <f>+Ene!T196+Feb!T196+Mar!T196+Abr!T196+May!T196+Jun!T196+Jul!T196+Ago!T196+Set!T196+Oct!T196+Nov!T196+Dic!T196</f>
        <v>92</v>
      </c>
      <c r="AI196" s="25">
        <f>+Ene!U196+Feb!U196+Mar!U196+Abr!U196+May!U196+Jun!U196+Jul!U196+Ago!U196+Set!U196+Oct!U196+Nov!U196+Dic!U196</f>
        <v>42</v>
      </c>
      <c r="AJ196" s="25">
        <f>+Ene!V196+Feb!V196+Mar!V196+Abr!V196+May!V196+Jun!V196+Jul!V196+Ago!V196+Set!V196+Oct!V196+Nov!V196+Dic!V196</f>
        <v>62</v>
      </c>
      <c r="AK196" s="25">
        <f t="shared" si="45"/>
        <v>222</v>
      </c>
      <c r="AL196" s="242">
        <f t="shared" si="46"/>
        <v>59</v>
      </c>
      <c r="AM196" s="237">
        <f t="shared" si="47"/>
        <v>376.27118644067798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2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5</v>
      </c>
      <c r="AV196" s="26">
        <f t="shared" si="50"/>
        <v>12</v>
      </c>
      <c r="AW196" s="242">
        <f t="shared" si="51"/>
        <v>59</v>
      </c>
      <c r="AX196" s="237">
        <f t="shared" si="52"/>
        <v>20.33898305084746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16</v>
      </c>
      <c r="Q197" s="232">
        <f>+Ene!K197+Feb!K197+Mar!K197+Abr!K197+May!K197+Jun!K197+Jul!K197+Ago!K197+Set!K197+Oct!K197+Nov!K197+Dic!K197</f>
        <v>16</v>
      </c>
      <c r="R197" s="244">
        <f t="shared" si="38"/>
        <v>18</v>
      </c>
      <c r="S197" s="241">
        <f t="shared" si="39"/>
        <v>88.888888888888886</v>
      </c>
      <c r="T197" s="25">
        <f>+Ene!L197+Feb!L197+Mar!L197+Abr!L197+May!L197+Jun!L197+Jul!L197+Ago!L197+Set!L197+Oct!L197+Nov!L197+Dic!L197</f>
        <v>13</v>
      </c>
      <c r="U197" s="25">
        <f>+Ene!M197+Feb!M197+Mar!M197+Abr!M197+May!M197+Jun!M197+Jul!M197+Ago!M197+Set!M197+Oct!M197+Nov!M197+Dic!M197</f>
        <v>12</v>
      </c>
      <c r="V197" s="25">
        <f>+Ene!N197+Feb!N197+Mar!N197+Abr!N197+May!N197+Jun!N197+Jul!N197+Ago!N197+Set!N197+Oct!N197+Nov!N197+Dic!N197</f>
        <v>15</v>
      </c>
      <c r="W197" s="25">
        <f t="shared" si="40"/>
        <v>40</v>
      </c>
      <c r="X197" s="246">
        <f t="shared" si="41"/>
        <v>46</v>
      </c>
      <c r="Y197" s="237">
        <f t="shared" si="42"/>
        <v>86.956521739130437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20</v>
      </c>
      <c r="AB197" s="25">
        <f>+Ene!Q197+Feb!Q197+Mar!Q197+Abr!Q197+May!Q197+Jun!Q197+Jul!Q197+Ago!Q197+Set!Q197+Oct!Q197+Nov!Q197+Dic!Q197</f>
        <v>33</v>
      </c>
      <c r="AC197" s="25">
        <f>+Ene!R197+Feb!R197+Mar!R197+Abr!R197+May!R197+Jun!R197+Jul!R197+Ago!R197+Set!R197+Oct!R197+Nov!R197+Dic!R197</f>
        <v>23</v>
      </c>
      <c r="AD197" s="25">
        <f t="shared" si="43"/>
        <v>76</v>
      </c>
      <c r="AE197" s="246">
        <v>67</v>
      </c>
      <c r="AF197" s="237">
        <f t="shared" si="44"/>
        <v>113.43283582089552</v>
      </c>
      <c r="AG197" s="26">
        <f>+Ene!S197+Feb!S197+Mar!S197+Abr!S197+May!S197+Jun!S197+Jul!S197+Ago!S197+Set!S197+Oct!S197+Nov!S197+Dic!S197</f>
        <v>19</v>
      </c>
      <c r="AH197" s="25">
        <f>+Ene!T197+Feb!T197+Mar!T197+Abr!T197+May!T197+Jun!T197+Jul!T197+Ago!T197+Set!T197+Oct!T197+Nov!T197+Dic!T197</f>
        <v>44</v>
      </c>
      <c r="AI197" s="25">
        <f>+Ene!U197+Feb!U197+Mar!U197+Abr!U197+May!U197+Jun!U197+Jul!U197+Ago!U197+Set!U197+Oct!U197+Nov!U197+Dic!U197</f>
        <v>1</v>
      </c>
      <c r="AJ197" s="25">
        <f>+Ene!V197+Feb!V197+Mar!V197+Abr!V197+May!V197+Jun!V197+Jul!V197+Ago!V197+Set!V197+Oct!V197+Nov!V197+Dic!V197</f>
        <v>13</v>
      </c>
      <c r="AK197" s="25">
        <f t="shared" si="45"/>
        <v>77</v>
      </c>
      <c r="AL197" s="242">
        <f t="shared" si="46"/>
        <v>46</v>
      </c>
      <c r="AM197" s="237">
        <f t="shared" si="47"/>
        <v>167.39130434782609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7</v>
      </c>
      <c r="AR197" s="249">
        <f t="shared" si="49"/>
        <v>15.217391304347828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1</v>
      </c>
      <c r="AV197" s="26">
        <f t="shared" si="50"/>
        <v>2</v>
      </c>
      <c r="AW197" s="242">
        <f t="shared" si="51"/>
        <v>46</v>
      </c>
      <c r="AX197" s="237">
        <f t="shared" si="52"/>
        <v>4.3478260869565215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4</v>
      </c>
      <c r="Q198" s="232">
        <f>+Ene!K198+Feb!K198+Mar!K198+Abr!K198+May!K198+Jun!K198+Jul!K198+Ago!K198+Set!K198+Oct!K198+Nov!K198+Dic!K198</f>
        <v>7</v>
      </c>
      <c r="R198" s="244">
        <f t="shared" ref="R198:R261" si="53">+J198</f>
        <v>7</v>
      </c>
      <c r="S198" s="241">
        <f t="shared" ref="S198:S261" si="54">IFERROR(Q198/R198,0)*100</f>
        <v>100</v>
      </c>
      <c r="T198" s="25">
        <f>+Ene!L198+Feb!L198+Mar!L198+Abr!L198+May!L198+Jun!L198+Jul!L198+Ago!L198+Set!L198+Oct!L198+Nov!L198+Dic!L198</f>
        <v>18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18</v>
      </c>
      <c r="X198" s="246">
        <f t="shared" ref="X198:X261" si="56">+O198</f>
        <v>17</v>
      </c>
      <c r="Y198" s="237">
        <f t="shared" ref="Y198:Y261" si="57">IFERROR(W198/X198,0)*100</f>
        <v>105.88235294117648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23</v>
      </c>
      <c r="AB198" s="25">
        <f>+Ene!Q198+Feb!Q198+Mar!Q198+Abr!Q198+May!Q198+Jun!Q198+Jul!Q198+Ago!Q198+Set!Q198+Oct!Q198+Nov!Q198+Dic!Q198</f>
        <v>41</v>
      </c>
      <c r="AC198" s="25">
        <f>+Ene!R198+Feb!R198+Mar!R198+Abr!R198+May!R198+Jun!R198+Jul!R198+Ago!R198+Set!R198+Oct!R198+Nov!R198+Dic!R198</f>
        <v>29</v>
      </c>
      <c r="AD198" s="25">
        <f t="shared" ref="AD198:AD261" si="58">SUM(Z198:AC198)</f>
        <v>93</v>
      </c>
      <c r="AE198" s="242">
        <v>73</v>
      </c>
      <c r="AF198" s="237">
        <f t="shared" ref="AF198:AF261" si="59">IFERROR(AD198/AE198,0)*100</f>
        <v>127.39726027397261</v>
      </c>
      <c r="AG198" s="26">
        <f>+Ene!S198+Feb!S198+Mar!S198+Abr!S198+May!S198+Jun!S198+Jul!S198+Ago!S198+Set!S198+Oct!S198+Nov!S198+Dic!S198</f>
        <v>2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2</v>
      </c>
      <c r="AL198" s="242">
        <f t="shared" ref="AL198:AL261" si="61">+X198</f>
        <v>17</v>
      </c>
      <c r="AM198" s="237">
        <f t="shared" ref="AM198:AM261" si="62">IFERROR(AK198/AL198,0)*100</f>
        <v>11.76470588235294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4</v>
      </c>
      <c r="Q199" s="232">
        <f>+Ene!K199+Feb!K199+Mar!K199+Abr!K199+May!K199+Jun!K199+Jul!K199+Ago!K199+Set!K199+Oct!K199+Nov!K199+Dic!K199</f>
        <v>5</v>
      </c>
      <c r="R199" s="244">
        <f t="shared" si="53"/>
        <v>4</v>
      </c>
      <c r="S199" s="241">
        <f t="shared" si="54"/>
        <v>125</v>
      </c>
      <c r="T199" s="25">
        <f>+Ene!L199+Feb!L199+Mar!L199+Abr!L199+May!L199+Jun!L199+Jul!L199+Ago!L199+Set!L199+Oct!L199+Nov!L199+Dic!L199</f>
        <v>4</v>
      </c>
      <c r="U199" s="25">
        <f>+Ene!M199+Feb!M199+Mar!M199+Abr!M199+May!M199+Jun!M199+Jul!M199+Ago!M199+Set!M199+Oct!M199+Nov!M199+Dic!M199</f>
        <v>4</v>
      </c>
      <c r="V199" s="25">
        <f>+Ene!N199+Feb!N199+Mar!N199+Abr!N199+May!N199+Jun!N199+Jul!N199+Ago!N199+Set!N199+Oct!N199+Nov!N199+Dic!N199</f>
        <v>1</v>
      </c>
      <c r="W199" s="25">
        <f t="shared" si="55"/>
        <v>9</v>
      </c>
      <c r="X199" s="246">
        <f t="shared" si="56"/>
        <v>23</v>
      </c>
      <c r="Y199" s="237">
        <f t="shared" si="57"/>
        <v>39.130434782608695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12</v>
      </c>
      <c r="AC199" s="25">
        <f>+Ene!R199+Feb!R199+Mar!R199+Abr!R199+May!R199+Jun!R199+Jul!R199+Ago!R199+Set!R199+Oct!R199+Nov!R199+Dic!R199</f>
        <v>10</v>
      </c>
      <c r="AD199" s="25">
        <f t="shared" si="58"/>
        <v>23</v>
      </c>
      <c r="AE199" s="246">
        <v>54</v>
      </c>
      <c r="AF199" s="237">
        <f t="shared" si="59"/>
        <v>42.592592592592595</v>
      </c>
      <c r="AG199" s="26">
        <f>+Ene!S199+Feb!S199+Mar!S199+Abr!S199+May!S199+Jun!S199+Jul!S199+Ago!S199+Set!S199+Oct!S199+Nov!S199+Dic!S199</f>
        <v>5</v>
      </c>
      <c r="AH199" s="25">
        <f>+Ene!T199+Feb!T199+Mar!T199+Abr!T199+May!T199+Jun!T199+Jul!T199+Ago!T199+Set!T199+Oct!T199+Nov!T199+Dic!T199</f>
        <v>2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8</v>
      </c>
      <c r="AL199" s="242">
        <f t="shared" si="61"/>
        <v>23</v>
      </c>
      <c r="AM199" s="237">
        <f t="shared" si="62"/>
        <v>34.782608695652172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3</v>
      </c>
      <c r="Q200" s="232">
        <f>+Ene!K200+Feb!K200+Mar!K200+Abr!K200+May!K200+Jun!K200+Jul!K200+Ago!K200+Set!K200+Oct!K200+Nov!K200+Dic!K200</f>
        <v>4</v>
      </c>
      <c r="R200" s="244">
        <f t="shared" si="53"/>
        <v>4</v>
      </c>
      <c r="S200" s="241">
        <f t="shared" si="54"/>
        <v>100</v>
      </c>
      <c r="T200" s="25">
        <f>+Ene!L200+Feb!L200+Mar!L200+Abr!L200+May!L200+Jun!L200+Jul!L200+Ago!L200+Set!L200+Oct!L200+Nov!L200+Dic!L200</f>
        <v>5</v>
      </c>
      <c r="U200" s="25">
        <f>+Ene!M200+Feb!M200+Mar!M200+Abr!M200+May!M200+Jun!M200+Jul!M200+Ago!M200+Set!M200+Oct!M200+Nov!M200+Dic!M200</f>
        <v>7</v>
      </c>
      <c r="V200" s="25">
        <f>+Ene!N200+Feb!N200+Mar!N200+Abr!N200+May!N200+Jun!N200+Jul!N200+Ago!N200+Set!N200+Oct!N200+Nov!N200+Dic!N200</f>
        <v>6</v>
      </c>
      <c r="W200" s="25">
        <f t="shared" si="55"/>
        <v>18</v>
      </c>
      <c r="X200" s="246">
        <f t="shared" si="56"/>
        <v>30</v>
      </c>
      <c r="Y200" s="237">
        <f t="shared" si="57"/>
        <v>60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3</v>
      </c>
      <c r="AB200" s="25">
        <f>+Ene!Q200+Feb!Q200+Mar!Q200+Abr!Q200+May!Q200+Jun!Q200+Jul!Q200+Ago!Q200+Set!Q200+Oct!Q200+Nov!Q200+Dic!Q200</f>
        <v>24</v>
      </c>
      <c r="AC200" s="25">
        <f>+Ene!R200+Feb!R200+Mar!R200+Abr!R200+May!R200+Jun!R200+Jul!R200+Ago!R200+Set!R200+Oct!R200+Nov!R200+Dic!R200</f>
        <v>19</v>
      </c>
      <c r="AD200" s="25">
        <f t="shared" si="58"/>
        <v>46</v>
      </c>
      <c r="AE200" s="246">
        <v>38</v>
      </c>
      <c r="AF200" s="237">
        <f t="shared" si="59"/>
        <v>121.05263157894737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1</v>
      </c>
      <c r="AJ200" s="25">
        <f>+Ene!V200+Feb!V200+Mar!V200+Abr!V200+May!V200+Jun!V200+Jul!V200+Ago!V200+Set!V200+Oct!V200+Nov!V200+Dic!V200</f>
        <v>0</v>
      </c>
      <c r="AK200" s="25">
        <f t="shared" si="60"/>
        <v>5</v>
      </c>
      <c r="AL200" s="242">
        <f t="shared" si="61"/>
        <v>30</v>
      </c>
      <c r="AM200" s="237">
        <f t="shared" si="62"/>
        <v>16.666666666666664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4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6</v>
      </c>
      <c r="U201" s="25">
        <f>+Ene!M201+Feb!M201+Mar!M201+Abr!M201+May!M201+Jun!M201+Jul!M201+Ago!M201+Set!M201+Oct!M201+Nov!M201+Dic!M201</f>
        <v>15</v>
      </c>
      <c r="V201" s="25">
        <f>+Ene!N201+Feb!N201+Mar!N201+Abr!N201+May!N201+Jun!N201+Jul!N201+Ago!N201+Set!N201+Oct!N201+Nov!N201+Dic!N201</f>
        <v>8</v>
      </c>
      <c r="W201" s="25">
        <f t="shared" si="55"/>
        <v>29</v>
      </c>
      <c r="X201" s="246">
        <f t="shared" si="56"/>
        <v>35</v>
      </c>
      <c r="Y201" s="237">
        <f t="shared" si="57"/>
        <v>82.857142857142861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4</v>
      </c>
      <c r="AB201" s="25">
        <f>+Ene!Q201+Feb!Q201+Mar!Q201+Abr!Q201+May!Q201+Jun!Q201+Jul!Q201+Ago!Q201+Set!Q201+Oct!Q201+Nov!Q201+Dic!Q201</f>
        <v>54</v>
      </c>
      <c r="AC201" s="25">
        <f>+Ene!R201+Feb!R201+Mar!R201+Abr!R201+May!R201+Jun!R201+Jul!R201+Ago!R201+Set!R201+Oct!R201+Nov!R201+Dic!R201</f>
        <v>43</v>
      </c>
      <c r="AD201" s="25">
        <f t="shared" si="58"/>
        <v>101</v>
      </c>
      <c r="AE201" s="246">
        <v>44</v>
      </c>
      <c r="AF201" s="237">
        <f t="shared" si="59"/>
        <v>229.54545454545453</v>
      </c>
      <c r="AG201" s="26">
        <f>+Ene!S201+Feb!S201+Mar!S201+Abr!S201+May!S201+Jun!S201+Jul!S201+Ago!S201+Set!S201+Oct!S201+Nov!S201+Dic!S201</f>
        <v>6</v>
      </c>
      <c r="AH201" s="25">
        <f>+Ene!T201+Feb!T201+Mar!T201+Abr!T201+May!T201+Jun!T201+Jul!T201+Ago!T201+Set!T201+Oct!T201+Nov!T201+Dic!T201</f>
        <v>9</v>
      </c>
      <c r="AI201" s="25">
        <f>+Ene!U201+Feb!U201+Mar!U201+Abr!U201+May!U201+Jun!U201+Jul!U201+Ago!U201+Set!U201+Oct!U201+Nov!U201+Dic!U201</f>
        <v>7</v>
      </c>
      <c r="AJ201" s="25">
        <f>+Ene!V201+Feb!V201+Mar!V201+Abr!V201+May!V201+Jun!V201+Jul!V201+Ago!V201+Set!V201+Oct!V201+Nov!V201+Dic!V201</f>
        <v>12</v>
      </c>
      <c r="AK201" s="25">
        <f t="shared" si="60"/>
        <v>34</v>
      </c>
      <c r="AL201" s="242">
        <f t="shared" si="61"/>
        <v>35</v>
      </c>
      <c r="AM201" s="237">
        <f t="shared" si="62"/>
        <v>97.142857142857139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3</v>
      </c>
      <c r="AU201" s="25">
        <f>+Ene!AA201+Feb!AA201+Mar!AA201+Abr!AA201+May!AA201+Jun!AA201+Jul!AA201+Ago!AA201+Set!AA201+Oct!AA201+Nov!AA201+Dic!AA201</f>
        <v>2</v>
      </c>
      <c r="AV201" s="26">
        <f t="shared" si="65"/>
        <v>5</v>
      </c>
      <c r="AW201" s="242">
        <f t="shared" si="66"/>
        <v>35</v>
      </c>
      <c r="AX201" s="237">
        <f t="shared" si="67"/>
        <v>14.285714285714285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21</v>
      </c>
      <c r="Q202" s="232">
        <f>+Ene!K202+Feb!K202+Mar!K202+Abr!K202+May!K202+Jun!K202+Jul!K202+Ago!K202+Set!K202+Oct!K202+Nov!K202+Dic!K202</f>
        <v>23</v>
      </c>
      <c r="R202" s="244">
        <f t="shared" si="53"/>
        <v>36</v>
      </c>
      <c r="S202" s="241">
        <f t="shared" si="54"/>
        <v>63.888888888888886</v>
      </c>
      <c r="T202" s="25">
        <f>+Ene!L202+Feb!L202+Mar!L202+Abr!L202+May!L202+Jun!L202+Jul!L202+Ago!L202+Set!L202+Oct!L202+Nov!L202+Dic!L202</f>
        <v>25</v>
      </c>
      <c r="U202" s="25">
        <f>+Ene!M202+Feb!M202+Mar!M202+Abr!M202+May!M202+Jun!M202+Jul!M202+Ago!M202+Set!M202+Oct!M202+Nov!M202+Dic!M202</f>
        <v>25</v>
      </c>
      <c r="V202" s="25">
        <f>+Ene!N202+Feb!N202+Mar!N202+Abr!N202+May!N202+Jun!N202+Jul!N202+Ago!N202+Set!N202+Oct!N202+Nov!N202+Dic!N202</f>
        <v>19</v>
      </c>
      <c r="W202" s="25">
        <f t="shared" si="55"/>
        <v>69</v>
      </c>
      <c r="X202" s="246">
        <f t="shared" si="56"/>
        <v>132</v>
      </c>
      <c r="Y202" s="237">
        <f t="shared" si="57"/>
        <v>52.272727272727273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24</v>
      </c>
      <c r="AB202" s="25">
        <f>+Ene!Q202+Feb!Q202+Mar!Q202+Abr!Q202+May!Q202+Jun!Q202+Jul!Q202+Ago!Q202+Set!Q202+Oct!Q202+Nov!Q202+Dic!Q202</f>
        <v>145</v>
      </c>
      <c r="AC202" s="25">
        <f>+Ene!R202+Feb!R202+Mar!R202+Abr!R202+May!R202+Jun!R202+Jul!R202+Ago!R202+Set!R202+Oct!R202+Nov!R202+Dic!R202</f>
        <v>91</v>
      </c>
      <c r="AD202" s="25">
        <f t="shared" si="58"/>
        <v>260</v>
      </c>
      <c r="AE202" s="246">
        <v>89</v>
      </c>
      <c r="AF202" s="237">
        <f t="shared" si="59"/>
        <v>292.13483146067415</v>
      </c>
      <c r="AG202" s="26">
        <f>+Ene!S202+Feb!S202+Mar!S202+Abr!S202+May!S202+Jun!S202+Jul!S202+Ago!S202+Set!S202+Oct!S202+Nov!S202+Dic!S202</f>
        <v>39</v>
      </c>
      <c r="AH202" s="25">
        <f>+Ene!T202+Feb!T202+Mar!T202+Abr!T202+May!T202+Jun!T202+Jul!T202+Ago!T202+Set!T202+Oct!T202+Nov!T202+Dic!T202</f>
        <v>27</v>
      </c>
      <c r="AI202" s="25">
        <f>+Ene!U202+Feb!U202+Mar!U202+Abr!U202+May!U202+Jun!U202+Jul!U202+Ago!U202+Set!U202+Oct!U202+Nov!U202+Dic!U202</f>
        <v>9</v>
      </c>
      <c r="AJ202" s="25">
        <f>+Ene!V202+Feb!V202+Mar!V202+Abr!V202+May!V202+Jun!V202+Jul!V202+Ago!V202+Set!V202+Oct!V202+Nov!V202+Dic!V202</f>
        <v>5</v>
      </c>
      <c r="AK202" s="25">
        <f t="shared" si="60"/>
        <v>80</v>
      </c>
      <c r="AL202" s="242">
        <f t="shared" si="61"/>
        <v>132</v>
      </c>
      <c r="AM202" s="237">
        <f t="shared" si="62"/>
        <v>60.606060606060609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6</v>
      </c>
      <c r="Q203" s="232">
        <f>+Ene!K203+Feb!K203+Mar!K203+Abr!K203+May!K203+Jun!K203+Jul!K203+Ago!K203+Set!K203+Oct!K203+Nov!K203+Dic!K203</f>
        <v>5</v>
      </c>
      <c r="R203" s="244">
        <f t="shared" si="53"/>
        <v>1</v>
      </c>
      <c r="S203" s="241">
        <f t="shared" si="54"/>
        <v>500</v>
      </c>
      <c r="T203" s="25">
        <f>+Ene!L203+Feb!L203+Mar!L203+Abr!L203+May!L203+Jun!L203+Jul!L203+Ago!L203+Set!L203+Oct!L203+Nov!L203+Dic!L203</f>
        <v>3</v>
      </c>
      <c r="U203" s="25">
        <f>+Ene!M203+Feb!M203+Mar!M203+Abr!M203+May!M203+Jun!M203+Jul!M203+Ago!M203+Set!M203+Oct!M203+Nov!M203+Dic!M203</f>
        <v>3</v>
      </c>
      <c r="V203" s="25">
        <f>+Ene!N203+Feb!N203+Mar!N203+Abr!N203+May!N203+Jun!N203+Jul!N203+Ago!N203+Set!N203+Oct!N203+Nov!N203+Dic!N203</f>
        <v>7</v>
      </c>
      <c r="W203" s="25">
        <f t="shared" si="55"/>
        <v>13</v>
      </c>
      <c r="X203" s="246">
        <f t="shared" si="56"/>
        <v>10</v>
      </c>
      <c r="Y203" s="237">
        <f t="shared" si="57"/>
        <v>130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2</v>
      </c>
      <c r="AB203" s="25">
        <f>+Ene!Q203+Feb!Q203+Mar!Q203+Abr!Q203+May!Q203+Jun!Q203+Jul!Q203+Ago!Q203+Set!Q203+Oct!Q203+Nov!Q203+Dic!Q203</f>
        <v>18</v>
      </c>
      <c r="AC203" s="25">
        <f>+Ene!R203+Feb!R203+Mar!R203+Abr!R203+May!R203+Jun!R203+Jul!R203+Ago!R203+Set!R203+Oct!R203+Nov!R203+Dic!R203</f>
        <v>4</v>
      </c>
      <c r="AD203" s="25">
        <f t="shared" si="58"/>
        <v>24</v>
      </c>
      <c r="AE203" s="246">
        <v>28</v>
      </c>
      <c r="AF203" s="237">
        <f t="shared" si="59"/>
        <v>85.714285714285708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10</v>
      </c>
      <c r="AI203" s="25">
        <f>+Ene!U203+Feb!U203+Mar!U203+Abr!U203+May!U203+Jun!U203+Jul!U203+Ago!U203+Set!U203+Oct!U203+Nov!U203+Dic!U203</f>
        <v>2</v>
      </c>
      <c r="AJ203" s="25">
        <f>+Ene!V203+Feb!V203+Mar!V203+Abr!V203+May!V203+Jun!V203+Jul!V203+Ago!V203+Set!V203+Oct!V203+Nov!V203+Dic!V203</f>
        <v>0</v>
      </c>
      <c r="AK203" s="25">
        <f t="shared" si="60"/>
        <v>12</v>
      </c>
      <c r="AL203" s="242">
        <f t="shared" si="61"/>
        <v>10</v>
      </c>
      <c r="AM203" s="237">
        <f t="shared" si="62"/>
        <v>120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f t="shared" si="53"/>
        <v>4</v>
      </c>
      <c r="S204" s="241">
        <f t="shared" si="54"/>
        <v>75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6</v>
      </c>
      <c r="V204" s="25">
        <f>+Ene!N204+Feb!N204+Mar!N204+Abr!N204+May!N204+Jun!N204+Jul!N204+Ago!N204+Set!N204+Oct!N204+Nov!N204+Dic!N204</f>
        <v>1</v>
      </c>
      <c r="W204" s="25">
        <f t="shared" si="55"/>
        <v>9</v>
      </c>
      <c r="X204" s="246">
        <f t="shared" si="56"/>
        <v>20</v>
      </c>
      <c r="Y204" s="237">
        <f t="shared" si="57"/>
        <v>45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8</v>
      </c>
      <c r="AC204" s="25">
        <f>+Ene!R204+Feb!R204+Mar!R204+Abr!R204+May!R204+Jun!R204+Jul!R204+Ago!R204+Set!R204+Oct!R204+Nov!R204+Dic!R204</f>
        <v>6</v>
      </c>
      <c r="AD204" s="25">
        <f t="shared" si="58"/>
        <v>14</v>
      </c>
      <c r="AE204" s="246">
        <v>25</v>
      </c>
      <c r="AF204" s="237">
        <f t="shared" si="59"/>
        <v>56.000000000000007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1</v>
      </c>
      <c r="AJ204" s="25">
        <f>+Ene!V204+Feb!V204+Mar!V204+Abr!V204+May!V204+Jun!V204+Jul!V204+Ago!V204+Set!V204+Oct!V204+Nov!V204+Dic!V204</f>
        <v>0</v>
      </c>
      <c r="AK204" s="25">
        <f t="shared" si="60"/>
        <v>6</v>
      </c>
      <c r="AL204" s="242">
        <f t="shared" si="61"/>
        <v>20</v>
      </c>
      <c r="AM204" s="237">
        <f t="shared" si="62"/>
        <v>30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4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2</v>
      </c>
      <c r="W205" s="25">
        <f t="shared" si="55"/>
        <v>9</v>
      </c>
      <c r="X205" s="246">
        <f t="shared" si="56"/>
        <v>9</v>
      </c>
      <c r="Y205" s="237">
        <f t="shared" si="57"/>
        <v>100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5</v>
      </c>
      <c r="AC205" s="25">
        <f>+Ene!R205+Feb!R205+Mar!R205+Abr!R205+May!R205+Jun!R205+Jul!R205+Ago!R205+Set!R205+Oct!R205+Nov!R205+Dic!R205</f>
        <v>9</v>
      </c>
      <c r="AD205" s="25">
        <f t="shared" si="58"/>
        <v>15</v>
      </c>
      <c r="AE205" s="246">
        <v>14</v>
      </c>
      <c r="AF205" s="237">
        <f t="shared" si="59"/>
        <v>107.14285714285714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4</v>
      </c>
      <c r="Q206" s="232">
        <f>+Ene!K206+Feb!K206+Mar!K206+Abr!K206+May!K206+Jun!K206+Jul!K206+Ago!K206+Set!K206+Oct!K206+Nov!K206+Dic!K206</f>
        <v>5</v>
      </c>
      <c r="R206" s="244">
        <f t="shared" si="53"/>
        <v>11</v>
      </c>
      <c r="S206" s="241">
        <f t="shared" si="54"/>
        <v>45.454545454545453</v>
      </c>
      <c r="T206" s="25">
        <f>+Ene!L206+Feb!L206+Mar!L206+Abr!L206+May!L206+Jun!L206+Jul!L206+Ago!L206+Set!L206+Oct!L206+Nov!L206+Dic!L206</f>
        <v>12</v>
      </c>
      <c r="U206" s="25">
        <f>+Ene!M206+Feb!M206+Mar!M206+Abr!M206+May!M206+Jun!M206+Jul!M206+Ago!M206+Set!M206+Oct!M206+Nov!M206+Dic!M206</f>
        <v>10</v>
      </c>
      <c r="V206" s="25">
        <f>+Ene!N206+Feb!N206+Mar!N206+Abr!N206+May!N206+Jun!N206+Jul!N206+Ago!N206+Set!N206+Oct!N206+Nov!N206+Dic!N206</f>
        <v>6</v>
      </c>
      <c r="W206" s="25">
        <f t="shared" si="55"/>
        <v>28</v>
      </c>
      <c r="X206" s="246">
        <f t="shared" si="56"/>
        <v>31</v>
      </c>
      <c r="Y206" s="237">
        <f t="shared" si="57"/>
        <v>90.322580645161281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10</v>
      </c>
      <c r="AB206" s="25">
        <f>+Ene!Q206+Feb!Q206+Mar!Q206+Abr!Q206+May!Q206+Jun!Q206+Jul!Q206+Ago!Q206+Set!Q206+Oct!Q206+Nov!Q206+Dic!Q206</f>
        <v>27</v>
      </c>
      <c r="AC206" s="25">
        <f>+Ene!R206+Feb!R206+Mar!R206+Abr!R206+May!R206+Jun!R206+Jul!R206+Ago!R206+Set!R206+Oct!R206+Nov!R206+Dic!R206</f>
        <v>13</v>
      </c>
      <c r="AD206" s="25">
        <f t="shared" si="58"/>
        <v>50</v>
      </c>
      <c r="AE206" s="246">
        <v>51</v>
      </c>
      <c r="AF206" s="237">
        <f t="shared" si="59"/>
        <v>98.039215686274503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5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7</v>
      </c>
      <c r="AL206" s="242">
        <f t="shared" si="61"/>
        <v>31</v>
      </c>
      <c r="AM206" s="237">
        <f t="shared" si="62"/>
        <v>22.58064516129032</v>
      </c>
      <c r="AN206" s="253">
        <v>31</v>
      </c>
      <c r="AO206" s="230">
        <f>+Ene!W206+Feb!W206+Mar!W206+Abr!W206+May!W206+Jun!W206+Jul!W206+Ago!W206+Set!W206+Oct!W206+Nov!W206+Dic!W206</f>
        <v>13</v>
      </c>
      <c r="AP206" s="249">
        <f t="shared" si="63"/>
        <v>41.935483870967744</v>
      </c>
      <c r="AQ206" s="17">
        <f>+Ene!X206+Feb!X206+Mar!X206+Abr!X206+May!X206+Jun!X206+Jul!X206+Ago!X206+Set!X206+Oct!X206+Nov!X206+Dic!X206</f>
        <v>15</v>
      </c>
      <c r="AR206" s="249">
        <f t="shared" si="64"/>
        <v>48.387096774193552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3</v>
      </c>
      <c r="Q207" s="232">
        <f>+Ene!K207+Feb!K207+Mar!K207+Abr!K207+May!K207+Jun!K207+Jul!K207+Ago!K207+Set!K207+Oct!K207+Nov!K207+Dic!K207</f>
        <v>3</v>
      </c>
      <c r="R207" s="244">
        <f t="shared" si="53"/>
        <v>5</v>
      </c>
      <c r="S207" s="241">
        <f t="shared" si="54"/>
        <v>60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1</v>
      </c>
      <c r="W207" s="25">
        <f t="shared" si="55"/>
        <v>7</v>
      </c>
      <c r="X207" s="246">
        <f t="shared" si="56"/>
        <v>7</v>
      </c>
      <c r="Y207" s="237">
        <f t="shared" si="57"/>
        <v>100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4</v>
      </c>
      <c r="AB207" s="25">
        <f>+Ene!Q207+Feb!Q207+Mar!Q207+Abr!Q207+May!Q207+Jun!Q207+Jul!Q207+Ago!Q207+Set!Q207+Oct!Q207+Nov!Q207+Dic!Q207</f>
        <v>2</v>
      </c>
      <c r="AC207" s="25">
        <f>+Ene!R207+Feb!R207+Mar!R207+Abr!R207+May!R207+Jun!R207+Jul!R207+Ago!R207+Set!R207+Oct!R207+Nov!R207+Dic!R207</f>
        <v>4</v>
      </c>
      <c r="AD207" s="25">
        <f t="shared" si="58"/>
        <v>10</v>
      </c>
      <c r="AE207" s="246">
        <v>45</v>
      </c>
      <c r="AF207" s="237">
        <f t="shared" si="59"/>
        <v>22.222222222222221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2</v>
      </c>
      <c r="AL207" s="242">
        <f t="shared" si="61"/>
        <v>7</v>
      </c>
      <c r="AM207" s="237">
        <f t="shared" si="62"/>
        <v>28.571428571428569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37</v>
      </c>
      <c r="Q208" s="232">
        <f>+Ene!K208+Feb!K208+Mar!K208+Abr!K208+May!K208+Jun!K208+Jul!K208+Ago!K208+Set!K208+Oct!K208+Nov!K208+Dic!K208</f>
        <v>37</v>
      </c>
      <c r="R208" s="244">
        <f t="shared" si="53"/>
        <v>55</v>
      </c>
      <c r="S208" s="241">
        <f t="shared" si="54"/>
        <v>67.272727272727266</v>
      </c>
      <c r="T208" s="25">
        <f>+Ene!L208+Feb!L208+Mar!L208+Abr!L208+May!L208+Jun!L208+Jul!L208+Ago!L208+Set!L208+Oct!L208+Nov!L208+Dic!L208</f>
        <v>38</v>
      </c>
      <c r="U208" s="25">
        <f>+Ene!M208+Feb!M208+Mar!M208+Abr!M208+May!M208+Jun!M208+Jul!M208+Ago!M208+Set!M208+Oct!M208+Nov!M208+Dic!M208</f>
        <v>34</v>
      </c>
      <c r="V208" s="25">
        <f>+Ene!N208+Feb!N208+Mar!N208+Abr!N208+May!N208+Jun!N208+Jul!N208+Ago!N208+Set!N208+Oct!N208+Nov!N208+Dic!N208</f>
        <v>33</v>
      </c>
      <c r="W208" s="25">
        <f t="shared" si="55"/>
        <v>105</v>
      </c>
      <c r="X208" s="246">
        <f t="shared" si="56"/>
        <v>116</v>
      </c>
      <c r="Y208" s="237">
        <f t="shared" si="57"/>
        <v>90.517241379310349</v>
      </c>
      <c r="Z208" s="26">
        <f>+Ene!O208+Feb!O208+Mar!O208+Abr!O208+May!O208+Jun!O208+Jul!O208+Ago!O208+Set!O208+Oct!O208+Nov!O208+Dic!O208</f>
        <v>2</v>
      </c>
      <c r="AA208" s="25">
        <f>+Ene!P208+Feb!P208+Mar!P208+Abr!P208+May!P208+Jun!P208+Jul!P208+Ago!P208+Set!P208+Oct!P208+Nov!P208+Dic!P208</f>
        <v>30</v>
      </c>
      <c r="AB208" s="25">
        <f>+Ene!Q208+Feb!Q208+Mar!Q208+Abr!Q208+May!Q208+Jun!Q208+Jul!Q208+Ago!Q208+Set!Q208+Oct!Q208+Nov!Q208+Dic!Q208</f>
        <v>200</v>
      </c>
      <c r="AC208" s="25">
        <f>+Ene!R208+Feb!R208+Mar!R208+Abr!R208+May!R208+Jun!R208+Jul!R208+Ago!R208+Set!R208+Oct!R208+Nov!R208+Dic!R208</f>
        <v>87</v>
      </c>
      <c r="AD208" s="25">
        <f t="shared" si="58"/>
        <v>319</v>
      </c>
      <c r="AE208" s="246">
        <v>130</v>
      </c>
      <c r="AF208" s="237">
        <f t="shared" si="59"/>
        <v>245.38461538461542</v>
      </c>
      <c r="AG208" s="26">
        <f>+Ene!S208+Feb!S208+Mar!S208+Abr!S208+May!S208+Jun!S208+Jul!S208+Ago!S208+Set!S208+Oct!S208+Nov!S208+Dic!S208</f>
        <v>57</v>
      </c>
      <c r="AH208" s="25">
        <f>+Ene!T208+Feb!T208+Mar!T208+Abr!T208+May!T208+Jun!T208+Jul!T208+Ago!T208+Set!T208+Oct!T208+Nov!T208+Dic!T208</f>
        <v>118</v>
      </c>
      <c r="AI208" s="25">
        <f>+Ene!U208+Feb!U208+Mar!U208+Abr!U208+May!U208+Jun!U208+Jul!U208+Ago!U208+Set!U208+Oct!U208+Nov!U208+Dic!U208</f>
        <v>92</v>
      </c>
      <c r="AJ208" s="25">
        <f>+Ene!V208+Feb!V208+Mar!V208+Abr!V208+May!V208+Jun!V208+Jul!V208+Ago!V208+Set!V208+Oct!V208+Nov!V208+Dic!V208</f>
        <v>51</v>
      </c>
      <c r="AK208" s="25">
        <f t="shared" si="60"/>
        <v>318</v>
      </c>
      <c r="AL208" s="242">
        <f t="shared" si="61"/>
        <v>116</v>
      </c>
      <c r="AM208" s="237">
        <f t="shared" si="62"/>
        <v>274.13793103448273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11</v>
      </c>
      <c r="AT208" s="25">
        <f>+Ene!Z208+Feb!Z208+Mar!Z208+Abr!Z208+May!Z208+Jun!Z208+Jul!Z208+Ago!Z208+Set!Z208+Oct!Z208+Nov!Z208+Dic!Z208</f>
        <v>11</v>
      </c>
      <c r="AU208" s="25">
        <f>+Ene!AA208+Feb!AA208+Mar!AA208+Abr!AA208+May!AA208+Jun!AA208+Jul!AA208+Ago!AA208+Set!AA208+Oct!AA208+Nov!AA208+Dic!AA208</f>
        <v>5</v>
      </c>
      <c r="AV208" s="26">
        <f t="shared" si="65"/>
        <v>27</v>
      </c>
      <c r="AW208" s="242">
        <f t="shared" si="66"/>
        <v>116</v>
      </c>
      <c r="AX208" s="237">
        <f t="shared" si="67"/>
        <v>23.275862068965516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52</v>
      </c>
      <c r="Q209" s="232">
        <f>+Ene!K209+Feb!K209+Mar!K209+Abr!K209+May!K209+Jun!K209+Jul!K209+Ago!K209+Set!K209+Oct!K209+Nov!K209+Dic!K209</f>
        <v>58</v>
      </c>
      <c r="R209" s="244">
        <f t="shared" si="53"/>
        <v>30</v>
      </c>
      <c r="S209" s="241">
        <f t="shared" si="54"/>
        <v>193.33333333333334</v>
      </c>
      <c r="T209" s="25">
        <f>+Ene!L209+Feb!L209+Mar!L209+Abr!L209+May!L209+Jun!L209+Jul!L209+Ago!L209+Set!L209+Oct!L209+Nov!L209+Dic!L209</f>
        <v>22</v>
      </c>
      <c r="U209" s="25">
        <f>+Ene!M209+Feb!M209+Mar!M209+Abr!M209+May!M209+Jun!M209+Jul!M209+Ago!M209+Set!M209+Oct!M209+Nov!M209+Dic!M209</f>
        <v>8</v>
      </c>
      <c r="V209" s="25">
        <f>+Ene!N209+Feb!N209+Mar!N209+Abr!N209+May!N209+Jun!N209+Jul!N209+Ago!N209+Set!N209+Oct!N209+Nov!N209+Dic!N209</f>
        <v>6</v>
      </c>
      <c r="W209" s="25">
        <f t="shared" si="55"/>
        <v>36</v>
      </c>
      <c r="X209" s="246">
        <f t="shared" si="56"/>
        <v>64</v>
      </c>
      <c r="Y209" s="237">
        <f t="shared" si="57"/>
        <v>56.25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29</v>
      </c>
      <c r="AB209" s="25">
        <f>+Ene!Q209+Feb!Q209+Mar!Q209+Abr!Q209+May!Q209+Jun!Q209+Jul!Q209+Ago!Q209+Set!Q209+Oct!Q209+Nov!Q209+Dic!Q209</f>
        <v>48</v>
      </c>
      <c r="AC209" s="25">
        <f>+Ene!R209+Feb!R209+Mar!R209+Abr!R209+May!R209+Jun!R209+Jul!R209+Ago!R209+Set!R209+Oct!R209+Nov!R209+Dic!R209</f>
        <v>17</v>
      </c>
      <c r="AD209" s="25">
        <f t="shared" si="58"/>
        <v>96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21</v>
      </c>
      <c r="AP209" s="249">
        <f t="shared" si="63"/>
        <v>32.8125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83</v>
      </c>
      <c r="Q210" s="232">
        <f>+Ene!K210+Feb!K210+Mar!K210+Abr!K210+May!K210+Jun!K210+Jul!K210+Ago!K210+Set!K210+Oct!K210+Nov!K210+Dic!K210</f>
        <v>80</v>
      </c>
      <c r="R210" s="244">
        <f t="shared" si="53"/>
        <v>124</v>
      </c>
      <c r="S210" s="241">
        <f t="shared" si="54"/>
        <v>64.516129032258064</v>
      </c>
      <c r="T210" s="25">
        <f>+Ene!L210+Feb!L210+Mar!L210+Abr!L210+May!L210+Jun!L210+Jul!L210+Ago!L210+Set!L210+Oct!L210+Nov!L210+Dic!L210</f>
        <v>96</v>
      </c>
      <c r="U210" s="25">
        <f>+Ene!M210+Feb!M210+Mar!M210+Abr!M210+May!M210+Jun!M210+Jul!M210+Ago!M210+Set!M210+Oct!M210+Nov!M210+Dic!M210</f>
        <v>72</v>
      </c>
      <c r="V210" s="25">
        <f>+Ene!N210+Feb!N210+Mar!N210+Abr!N210+May!N210+Jun!N210+Jul!N210+Ago!N210+Set!N210+Oct!N210+Nov!N210+Dic!N210</f>
        <v>63</v>
      </c>
      <c r="W210" s="25">
        <f t="shared" si="55"/>
        <v>231</v>
      </c>
      <c r="X210" s="246">
        <f t="shared" si="56"/>
        <v>401</v>
      </c>
      <c r="Y210" s="237">
        <f t="shared" si="57"/>
        <v>57.605985037406484</v>
      </c>
      <c r="Z210" s="26">
        <f>+Ene!O210+Feb!O210+Mar!O210+Abr!O210+May!O210+Jun!O210+Jul!O210+Ago!O210+Set!O210+Oct!O210+Nov!O210+Dic!O210</f>
        <v>3</v>
      </c>
      <c r="AA210" s="25">
        <f>+Ene!P210+Feb!P210+Mar!P210+Abr!P210+May!P210+Jun!P210+Jul!P210+Ago!P210+Set!P210+Oct!P210+Nov!P210+Dic!P210</f>
        <v>89</v>
      </c>
      <c r="AB210" s="25">
        <f>+Ene!Q210+Feb!Q210+Mar!Q210+Abr!Q210+May!Q210+Jun!Q210+Jul!Q210+Ago!Q210+Set!Q210+Oct!Q210+Nov!Q210+Dic!Q210</f>
        <v>364</v>
      </c>
      <c r="AC210" s="25">
        <f>+Ene!R210+Feb!R210+Mar!R210+Abr!R210+May!R210+Jun!R210+Jul!R210+Ago!R210+Set!R210+Oct!R210+Nov!R210+Dic!R210</f>
        <v>188</v>
      </c>
      <c r="AD210" s="25">
        <f t="shared" si="58"/>
        <v>644</v>
      </c>
      <c r="AE210" s="246">
        <v>904</v>
      </c>
      <c r="AF210" s="237">
        <f t="shared" si="59"/>
        <v>71.238938053097343</v>
      </c>
      <c r="AG210" s="26">
        <f>+Ene!S210+Feb!S210+Mar!S210+Abr!S210+May!S210+Jun!S210+Jul!S210+Ago!S210+Set!S210+Oct!S210+Nov!S210+Dic!S210</f>
        <v>122</v>
      </c>
      <c r="AH210" s="25">
        <f>+Ene!T210+Feb!T210+Mar!T210+Abr!T210+May!T210+Jun!T210+Jul!T210+Ago!T210+Set!T210+Oct!T210+Nov!T210+Dic!T210</f>
        <v>338</v>
      </c>
      <c r="AI210" s="25">
        <f>+Ene!U210+Feb!U210+Mar!U210+Abr!U210+May!U210+Jun!U210+Jul!U210+Ago!U210+Set!U210+Oct!U210+Nov!U210+Dic!U210</f>
        <v>362</v>
      </c>
      <c r="AJ210" s="25">
        <f>+Ene!V210+Feb!V210+Mar!V210+Abr!V210+May!V210+Jun!V210+Jul!V210+Ago!V210+Set!V210+Oct!V210+Nov!V210+Dic!V210</f>
        <v>235</v>
      </c>
      <c r="AK210" s="25">
        <f t="shared" si="60"/>
        <v>1057</v>
      </c>
      <c r="AL210" s="242">
        <f t="shared" si="61"/>
        <v>401</v>
      </c>
      <c r="AM210" s="237">
        <f t="shared" si="62"/>
        <v>263.59102244389027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175</v>
      </c>
      <c r="AR210" s="249">
        <f t="shared" si="64"/>
        <v>43.640897755610972</v>
      </c>
      <c r="AS210" s="25">
        <f>+Ene!Y210+Feb!Y210+Mar!Y210+Abr!Y210+May!Y210+Jun!Y210+Jul!Y210+Ago!Y210+Set!Y210+Oct!Y210+Nov!Y210+Dic!Y210</f>
        <v>20</v>
      </c>
      <c r="AT210" s="25">
        <f>+Ene!Z210+Feb!Z210+Mar!Z210+Abr!Z210+May!Z210+Jun!Z210+Jul!Z210+Ago!Z210+Set!Z210+Oct!Z210+Nov!Z210+Dic!Z210</f>
        <v>22</v>
      </c>
      <c r="AU210" s="25">
        <f>+Ene!AA210+Feb!AA210+Mar!AA210+Abr!AA210+May!AA210+Jun!AA210+Jul!AA210+Ago!AA210+Set!AA210+Oct!AA210+Nov!AA210+Dic!AA210</f>
        <v>10</v>
      </c>
      <c r="AV210" s="26">
        <f t="shared" si="65"/>
        <v>52</v>
      </c>
      <c r="AW210" s="242">
        <f t="shared" si="66"/>
        <v>401</v>
      </c>
      <c r="AX210" s="237">
        <f t="shared" si="67"/>
        <v>12.967581047381547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92</v>
      </c>
      <c r="Q211" s="232">
        <f>+Ene!K211+Feb!K211+Mar!K211+Abr!K211+May!K211+Jun!K211+Jul!K211+Ago!K211+Set!K211+Oct!K211+Nov!K211+Dic!K211</f>
        <v>86</v>
      </c>
      <c r="R211" s="244">
        <f t="shared" si="53"/>
        <v>104</v>
      </c>
      <c r="S211" s="241">
        <f t="shared" si="54"/>
        <v>82.692307692307693</v>
      </c>
      <c r="T211" s="25">
        <f>+Ene!L211+Feb!L211+Mar!L211+Abr!L211+May!L211+Jun!L211+Jul!L211+Ago!L211+Set!L211+Oct!L211+Nov!L211+Dic!L211</f>
        <v>54</v>
      </c>
      <c r="U211" s="25">
        <f>+Ene!M211+Feb!M211+Mar!M211+Abr!M211+May!M211+Jun!M211+Jul!M211+Ago!M211+Set!M211+Oct!M211+Nov!M211+Dic!M211</f>
        <v>39</v>
      </c>
      <c r="V211" s="25">
        <f>+Ene!N211+Feb!N211+Mar!N211+Abr!N211+May!N211+Jun!N211+Jul!N211+Ago!N211+Set!N211+Oct!N211+Nov!N211+Dic!N211</f>
        <v>42</v>
      </c>
      <c r="W211" s="25">
        <f t="shared" si="55"/>
        <v>135</v>
      </c>
      <c r="X211" s="246">
        <f t="shared" si="56"/>
        <v>345</v>
      </c>
      <c r="Y211" s="237">
        <f t="shared" si="57"/>
        <v>39.130434782608695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82</v>
      </c>
      <c r="AB211" s="25">
        <f>+Ene!Q211+Feb!Q211+Mar!Q211+Abr!Q211+May!Q211+Jun!Q211+Jul!Q211+Ago!Q211+Set!Q211+Oct!Q211+Nov!Q211+Dic!Q211</f>
        <v>260</v>
      </c>
      <c r="AC211" s="25">
        <f>+Ene!R211+Feb!R211+Mar!R211+Abr!R211+May!R211+Jun!R211+Jul!R211+Ago!R211+Set!R211+Oct!R211+Nov!R211+Dic!R211</f>
        <v>83</v>
      </c>
      <c r="AD211" s="25">
        <f t="shared" si="58"/>
        <v>425</v>
      </c>
      <c r="AE211" s="246">
        <v>239</v>
      </c>
      <c r="AF211" s="237">
        <f t="shared" si="59"/>
        <v>177.82426778242677</v>
      </c>
      <c r="AG211" s="26">
        <f>+Ene!S211+Feb!S211+Mar!S211+Abr!S211+May!S211+Jun!S211+Jul!S211+Ago!S211+Set!S211+Oct!S211+Nov!S211+Dic!S211</f>
        <v>118</v>
      </c>
      <c r="AH211" s="25">
        <f>+Ene!T211+Feb!T211+Mar!T211+Abr!T211+May!T211+Jun!T211+Jul!T211+Ago!T211+Set!T211+Oct!T211+Nov!T211+Dic!T211</f>
        <v>278</v>
      </c>
      <c r="AI211" s="25">
        <f>+Ene!U211+Feb!U211+Mar!U211+Abr!U211+May!U211+Jun!U211+Jul!U211+Ago!U211+Set!U211+Oct!U211+Nov!U211+Dic!U211</f>
        <v>190</v>
      </c>
      <c r="AJ211" s="25">
        <f>+Ene!V211+Feb!V211+Mar!V211+Abr!V211+May!V211+Jun!V211+Jul!V211+Ago!V211+Set!V211+Oct!V211+Nov!V211+Dic!V211</f>
        <v>121</v>
      </c>
      <c r="AK211" s="25">
        <f t="shared" si="60"/>
        <v>707</v>
      </c>
      <c r="AL211" s="242">
        <f t="shared" si="61"/>
        <v>345</v>
      </c>
      <c r="AM211" s="237">
        <f t="shared" si="62"/>
        <v>204.92753623188403</v>
      </c>
      <c r="AN211" s="253">
        <v>345</v>
      </c>
      <c r="AO211" s="230">
        <f>+Ene!W211+Feb!W211+Mar!W211+Abr!W211+May!W211+Jun!W211+Jul!W211+Ago!W211+Set!W211+Oct!W211+Nov!W211+Dic!W211</f>
        <v>69</v>
      </c>
      <c r="AP211" s="249">
        <f t="shared" si="63"/>
        <v>20</v>
      </c>
      <c r="AQ211" s="17">
        <f>+Ene!X211+Feb!X211+Mar!X211+Abr!X211+May!X211+Jun!X211+Jul!X211+Ago!X211+Set!X211+Oct!X211+Nov!X211+Dic!X211</f>
        <v>67</v>
      </c>
      <c r="AR211" s="249">
        <f t="shared" si="64"/>
        <v>19.420289855072465</v>
      </c>
      <c r="AS211" s="25">
        <f>+Ene!Y211+Feb!Y211+Mar!Y211+Abr!Y211+May!Y211+Jun!Y211+Jul!Y211+Ago!Y211+Set!Y211+Oct!Y211+Nov!Y211+Dic!Y211</f>
        <v>48</v>
      </c>
      <c r="AT211" s="25">
        <f>+Ene!Z211+Feb!Z211+Mar!Z211+Abr!Z211+May!Z211+Jun!Z211+Jul!Z211+Ago!Z211+Set!Z211+Oct!Z211+Nov!Z211+Dic!Z211</f>
        <v>43</v>
      </c>
      <c r="AU211" s="25">
        <f>+Ene!AA211+Feb!AA211+Mar!AA211+Abr!AA211+May!AA211+Jun!AA211+Jul!AA211+Ago!AA211+Set!AA211+Oct!AA211+Nov!AA211+Dic!AA211</f>
        <v>7</v>
      </c>
      <c r="AV211" s="26">
        <f t="shared" si="65"/>
        <v>98</v>
      </c>
      <c r="AW211" s="242">
        <f t="shared" si="66"/>
        <v>345</v>
      </c>
      <c r="AX211" s="237">
        <f t="shared" si="67"/>
        <v>28.405797101449277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9</v>
      </c>
      <c r="Q212" s="232">
        <f>+Ene!K212+Feb!K212+Mar!K212+Abr!K212+May!K212+Jun!K212+Jul!K212+Ago!K212+Set!K212+Oct!K212+Nov!K212+Dic!K212</f>
        <v>8</v>
      </c>
      <c r="R212" s="244">
        <f t="shared" si="53"/>
        <v>19</v>
      </c>
      <c r="S212" s="241">
        <f t="shared" si="54"/>
        <v>42.105263157894733</v>
      </c>
      <c r="T212" s="25">
        <f>+Ene!L212+Feb!L212+Mar!L212+Abr!L212+May!L212+Jun!L212+Jul!L212+Ago!L212+Set!L212+Oct!L212+Nov!L212+Dic!L212</f>
        <v>11</v>
      </c>
      <c r="U212" s="25">
        <f>+Ene!M212+Feb!M212+Mar!M212+Abr!M212+May!M212+Jun!M212+Jul!M212+Ago!M212+Set!M212+Oct!M212+Nov!M212+Dic!M212</f>
        <v>6</v>
      </c>
      <c r="V212" s="25">
        <f>+Ene!N212+Feb!N212+Mar!N212+Abr!N212+May!N212+Jun!N212+Jul!N212+Ago!N212+Set!N212+Oct!N212+Nov!N212+Dic!N212</f>
        <v>7</v>
      </c>
      <c r="W212" s="25">
        <f t="shared" si="55"/>
        <v>24</v>
      </c>
      <c r="X212" s="246">
        <f t="shared" si="56"/>
        <v>55</v>
      </c>
      <c r="Y212" s="237">
        <f t="shared" si="57"/>
        <v>43.636363636363633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16</v>
      </c>
      <c r="AB212" s="25">
        <f>+Ene!Q212+Feb!Q212+Mar!Q212+Abr!Q212+May!Q212+Jun!Q212+Jul!Q212+Ago!Q212+Set!Q212+Oct!Q212+Nov!Q212+Dic!Q212</f>
        <v>25</v>
      </c>
      <c r="AC212" s="25">
        <f>+Ene!R212+Feb!R212+Mar!R212+Abr!R212+May!R212+Jun!R212+Jul!R212+Ago!R212+Set!R212+Oct!R212+Nov!R212+Dic!R212</f>
        <v>14</v>
      </c>
      <c r="AD212" s="25">
        <f t="shared" si="58"/>
        <v>55</v>
      </c>
      <c r="AE212" s="246">
        <v>48</v>
      </c>
      <c r="AF212" s="237">
        <f t="shared" si="59"/>
        <v>114.58333333333333</v>
      </c>
      <c r="AG212" s="26">
        <f>+Ene!S212+Feb!S212+Mar!S212+Abr!S212+May!S212+Jun!S212+Jul!S212+Ago!S212+Set!S212+Oct!S212+Nov!S212+Dic!S212</f>
        <v>31</v>
      </c>
      <c r="AH212" s="25">
        <f>+Ene!T212+Feb!T212+Mar!T212+Abr!T212+May!T212+Jun!T212+Jul!T212+Ago!T212+Set!T212+Oct!T212+Nov!T212+Dic!T212</f>
        <v>167</v>
      </c>
      <c r="AI212" s="25">
        <f>+Ene!U212+Feb!U212+Mar!U212+Abr!U212+May!U212+Jun!U212+Jul!U212+Ago!U212+Set!U212+Oct!U212+Nov!U212+Dic!U212</f>
        <v>67</v>
      </c>
      <c r="AJ212" s="25">
        <f>+Ene!V212+Feb!V212+Mar!V212+Abr!V212+May!V212+Jun!V212+Jul!V212+Ago!V212+Set!V212+Oct!V212+Nov!V212+Dic!V212</f>
        <v>31</v>
      </c>
      <c r="AK212" s="25">
        <f t="shared" si="60"/>
        <v>296</v>
      </c>
      <c r="AL212" s="242">
        <f t="shared" si="61"/>
        <v>55</v>
      </c>
      <c r="AM212" s="237">
        <f t="shared" si="62"/>
        <v>538.18181818181813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24</v>
      </c>
      <c r="Q213" s="232">
        <f>+Ene!K213+Feb!K213+Mar!K213+Abr!K213+May!K213+Jun!K213+Jul!K213+Ago!K213+Set!K213+Oct!K213+Nov!K213+Dic!K213</f>
        <v>24</v>
      </c>
      <c r="R213" s="244">
        <f t="shared" si="53"/>
        <v>19</v>
      </c>
      <c r="S213" s="241">
        <f t="shared" si="54"/>
        <v>126.31578947368421</v>
      </c>
      <c r="T213" s="25">
        <f>+Ene!L213+Feb!L213+Mar!L213+Abr!L213+May!L213+Jun!L213+Jul!L213+Ago!L213+Set!L213+Oct!L213+Nov!L213+Dic!L213</f>
        <v>19</v>
      </c>
      <c r="U213" s="25">
        <f>+Ene!M213+Feb!M213+Mar!M213+Abr!M213+May!M213+Jun!M213+Jul!M213+Ago!M213+Set!M213+Oct!M213+Nov!M213+Dic!M213</f>
        <v>21</v>
      </c>
      <c r="V213" s="25">
        <f>+Ene!N213+Feb!N213+Mar!N213+Abr!N213+May!N213+Jun!N213+Jul!N213+Ago!N213+Set!N213+Oct!N213+Nov!N213+Dic!N213</f>
        <v>14</v>
      </c>
      <c r="W213" s="25">
        <f t="shared" si="55"/>
        <v>54</v>
      </c>
      <c r="X213" s="246">
        <f t="shared" si="56"/>
        <v>74</v>
      </c>
      <c r="Y213" s="237">
        <f t="shared" si="57"/>
        <v>72.972972972972968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22</v>
      </c>
      <c r="AB213" s="25">
        <f>+Ene!Q213+Feb!Q213+Mar!Q213+Abr!Q213+May!Q213+Jun!Q213+Jul!Q213+Ago!Q213+Set!Q213+Oct!Q213+Nov!Q213+Dic!Q213</f>
        <v>91</v>
      </c>
      <c r="AC213" s="25">
        <f>+Ene!R213+Feb!R213+Mar!R213+Abr!R213+May!R213+Jun!R213+Jul!R213+Ago!R213+Set!R213+Oct!R213+Nov!R213+Dic!R213</f>
        <v>43</v>
      </c>
      <c r="AD213" s="25">
        <f t="shared" si="58"/>
        <v>159</v>
      </c>
      <c r="AE213" s="246">
        <v>58</v>
      </c>
      <c r="AF213" s="237">
        <f t="shared" si="59"/>
        <v>274.13793103448273</v>
      </c>
      <c r="AG213" s="26">
        <f>+Ene!S213+Feb!S213+Mar!S213+Abr!S213+May!S213+Jun!S213+Jul!S213+Ago!S213+Set!S213+Oct!S213+Nov!S213+Dic!S213</f>
        <v>113</v>
      </c>
      <c r="AH213" s="25">
        <f>+Ene!T213+Feb!T213+Mar!T213+Abr!T213+May!T213+Jun!T213+Jul!T213+Ago!T213+Set!T213+Oct!T213+Nov!T213+Dic!T213</f>
        <v>302</v>
      </c>
      <c r="AI213" s="25">
        <f>+Ene!U213+Feb!U213+Mar!U213+Abr!U213+May!U213+Jun!U213+Jul!U213+Ago!U213+Set!U213+Oct!U213+Nov!U213+Dic!U213</f>
        <v>81</v>
      </c>
      <c r="AJ213" s="25">
        <f>+Ene!V213+Feb!V213+Mar!V213+Abr!V213+May!V213+Jun!V213+Jul!V213+Ago!V213+Set!V213+Oct!V213+Nov!V213+Dic!V213</f>
        <v>61</v>
      </c>
      <c r="AK213" s="25">
        <f t="shared" si="60"/>
        <v>557</v>
      </c>
      <c r="AL213" s="242">
        <f t="shared" si="61"/>
        <v>74</v>
      </c>
      <c r="AM213" s="237">
        <f t="shared" si="62"/>
        <v>752.70270270270271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7</v>
      </c>
      <c r="AT213" s="25">
        <f>+Ene!Z213+Feb!Z213+Mar!Z213+Abr!Z213+May!Z213+Jun!Z213+Jul!Z213+Ago!Z213+Set!Z213+Oct!Z213+Nov!Z213+Dic!Z213</f>
        <v>2</v>
      </c>
      <c r="AU213" s="25">
        <f>+Ene!AA213+Feb!AA213+Mar!AA213+Abr!AA213+May!AA213+Jun!AA213+Jul!AA213+Ago!AA213+Set!AA213+Oct!AA213+Nov!AA213+Dic!AA213</f>
        <v>2</v>
      </c>
      <c r="AV213" s="26">
        <f t="shared" si="65"/>
        <v>11</v>
      </c>
      <c r="AW213" s="242">
        <f t="shared" si="66"/>
        <v>74</v>
      </c>
      <c r="AX213" s="237">
        <f t="shared" si="67"/>
        <v>14.864864864864865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2</v>
      </c>
      <c r="Q214" s="232">
        <f>+Ene!K214+Feb!K214+Mar!K214+Abr!K214+May!K214+Jun!K214+Jul!K214+Ago!K214+Set!K214+Oct!K214+Nov!K214+Dic!K214</f>
        <v>5</v>
      </c>
      <c r="R214" s="244">
        <f t="shared" si="53"/>
        <v>5</v>
      </c>
      <c r="S214" s="241">
        <f t="shared" si="54"/>
        <v>100</v>
      </c>
      <c r="T214" s="25">
        <f>+Ene!L214+Feb!L214+Mar!L214+Abr!L214+May!L214+Jun!L214+Jul!L214+Ago!L214+Set!L214+Oct!L214+Nov!L214+Dic!L214</f>
        <v>5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7</v>
      </c>
      <c r="W214" s="25">
        <f t="shared" si="55"/>
        <v>20</v>
      </c>
      <c r="X214" s="246">
        <f t="shared" si="56"/>
        <v>22</v>
      </c>
      <c r="Y214" s="237">
        <f t="shared" si="57"/>
        <v>90.909090909090907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8</v>
      </c>
      <c r="AB214" s="25">
        <f>+Ene!Q214+Feb!Q214+Mar!Q214+Abr!Q214+May!Q214+Jun!Q214+Jul!Q214+Ago!Q214+Set!Q214+Oct!Q214+Nov!Q214+Dic!Q214</f>
        <v>20</v>
      </c>
      <c r="AC214" s="25">
        <f>+Ene!R214+Feb!R214+Mar!R214+Abr!R214+May!R214+Jun!R214+Jul!R214+Ago!R214+Set!R214+Oct!R214+Nov!R214+Dic!R214</f>
        <v>15</v>
      </c>
      <c r="AD214" s="25">
        <f t="shared" si="58"/>
        <v>43</v>
      </c>
      <c r="AE214" s="246">
        <v>45</v>
      </c>
      <c r="AF214" s="237">
        <f t="shared" si="59"/>
        <v>95.555555555555557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12</v>
      </c>
      <c r="AL214" s="242">
        <f t="shared" si="61"/>
        <v>22</v>
      </c>
      <c r="AM214" s="237">
        <f t="shared" si="62"/>
        <v>54.54545454545454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3</v>
      </c>
      <c r="Q215" s="232">
        <f>+Ene!K215+Feb!K215+Mar!K215+Abr!K215+May!K215+Jun!K215+Jul!K215+Ago!K215+Set!K215+Oct!K215+Nov!K215+Dic!K215</f>
        <v>2</v>
      </c>
      <c r="R215" s="244">
        <f t="shared" si="53"/>
        <v>1</v>
      </c>
      <c r="S215" s="241">
        <f t="shared" si="54"/>
        <v>200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5</v>
      </c>
      <c r="V215" s="25">
        <f>+Ene!N215+Feb!N215+Mar!N215+Abr!N215+May!N215+Jun!N215+Jul!N215+Ago!N215+Set!N215+Oct!N215+Nov!N215+Dic!N215</f>
        <v>1</v>
      </c>
      <c r="W215" s="25">
        <f t="shared" si="55"/>
        <v>7</v>
      </c>
      <c r="X215" s="246">
        <f t="shared" si="56"/>
        <v>8</v>
      </c>
      <c r="Y215" s="237">
        <f t="shared" si="57"/>
        <v>87.5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4</v>
      </c>
      <c r="AC215" s="25">
        <f>+Ene!R215+Feb!R215+Mar!R215+Abr!R215+May!R215+Jun!R215+Jul!R215+Ago!R215+Set!R215+Oct!R215+Nov!R215+Dic!R215</f>
        <v>8</v>
      </c>
      <c r="AD215" s="25">
        <f t="shared" si="58"/>
        <v>13</v>
      </c>
      <c r="AE215" s="246">
        <v>19</v>
      </c>
      <c r="AF215" s="237">
        <f t="shared" si="59"/>
        <v>68.421052631578945</v>
      </c>
      <c r="AG215" s="26">
        <f>+Ene!S215+Feb!S215+Mar!S215+Abr!S215+May!S215+Jun!S215+Jul!S215+Ago!S215+Set!S215+Oct!S215+Nov!S215+Dic!S215</f>
        <v>5</v>
      </c>
      <c r="AH215" s="25">
        <f>+Ene!T215+Feb!T215+Mar!T215+Abr!T215+May!T215+Jun!T215+Jul!T215+Ago!T215+Set!T215+Oct!T215+Nov!T215+Dic!T215</f>
        <v>7</v>
      </c>
      <c r="AI215" s="25">
        <f>+Ene!U215+Feb!U215+Mar!U215+Abr!U215+May!U215+Jun!U215+Jul!U215+Ago!U215+Set!U215+Oct!U215+Nov!U215+Dic!U215</f>
        <v>1</v>
      </c>
      <c r="AJ215" s="25">
        <f>+Ene!V215+Feb!V215+Mar!V215+Abr!V215+May!V215+Jun!V215+Jul!V215+Ago!V215+Set!V215+Oct!V215+Nov!V215+Dic!V215</f>
        <v>1</v>
      </c>
      <c r="AK215" s="25">
        <f t="shared" si="60"/>
        <v>14</v>
      </c>
      <c r="AL215" s="242">
        <f t="shared" si="61"/>
        <v>8</v>
      </c>
      <c r="AM215" s="237">
        <f t="shared" si="62"/>
        <v>175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55"/>
        <v>1</v>
      </c>
      <c r="X216" s="246">
        <f t="shared" si="56"/>
        <v>3</v>
      </c>
      <c r="Y216" s="237">
        <f t="shared" si="57"/>
        <v>33.333333333333329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2</v>
      </c>
      <c r="AD216" s="25">
        <f t="shared" si="58"/>
        <v>2</v>
      </c>
      <c r="AE216" s="246">
        <v>19</v>
      </c>
      <c r="AF216" s="237">
        <f t="shared" si="59"/>
        <v>10.526315789473683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5</v>
      </c>
      <c r="AK216" s="25">
        <f t="shared" si="60"/>
        <v>6</v>
      </c>
      <c r="AL216" s="242">
        <f t="shared" si="61"/>
        <v>3</v>
      </c>
      <c r="AM216" s="237">
        <f t="shared" si="62"/>
        <v>200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4</v>
      </c>
      <c r="Q217" s="232">
        <f>+Ene!K217+Feb!K217+Mar!K217+Abr!K217+May!K217+Jun!K217+Jul!K217+Ago!K217+Set!K217+Oct!K217+Nov!K217+Dic!K217</f>
        <v>6</v>
      </c>
      <c r="R217" s="244">
        <f t="shared" si="53"/>
        <v>9</v>
      </c>
      <c r="S217" s="241">
        <f t="shared" si="54"/>
        <v>66.666666666666657</v>
      </c>
      <c r="T217" s="25">
        <f>+Ene!L217+Feb!L217+Mar!L217+Abr!L217+May!L217+Jun!L217+Jul!L217+Ago!L217+Set!L217+Oct!L217+Nov!L217+Dic!L217</f>
        <v>7</v>
      </c>
      <c r="U217" s="25">
        <f>+Ene!M217+Feb!M217+Mar!M217+Abr!M217+May!M217+Jun!M217+Jul!M217+Ago!M217+Set!M217+Oct!M217+Nov!M217+Dic!M217</f>
        <v>7</v>
      </c>
      <c r="V217" s="25">
        <f>+Ene!N217+Feb!N217+Mar!N217+Abr!N217+May!N217+Jun!N217+Jul!N217+Ago!N217+Set!N217+Oct!N217+Nov!N217+Dic!N217</f>
        <v>8</v>
      </c>
      <c r="W217" s="25">
        <f t="shared" si="55"/>
        <v>22</v>
      </c>
      <c r="X217" s="246">
        <f t="shared" si="56"/>
        <v>29</v>
      </c>
      <c r="Y217" s="237">
        <f t="shared" si="57"/>
        <v>75.862068965517238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15</v>
      </c>
      <c r="AB217" s="25">
        <f>+Ene!Q217+Feb!Q217+Mar!Q217+Abr!Q217+May!Q217+Jun!Q217+Jul!Q217+Ago!Q217+Set!Q217+Oct!Q217+Nov!Q217+Dic!Q217</f>
        <v>34</v>
      </c>
      <c r="AC217" s="25">
        <f>+Ene!R217+Feb!R217+Mar!R217+Abr!R217+May!R217+Jun!R217+Jul!R217+Ago!R217+Set!R217+Oct!R217+Nov!R217+Dic!R217</f>
        <v>17</v>
      </c>
      <c r="AD217" s="25">
        <f t="shared" si="58"/>
        <v>66</v>
      </c>
      <c r="AE217" s="246">
        <v>26</v>
      </c>
      <c r="AF217" s="237">
        <f t="shared" si="59"/>
        <v>253.84615384615384</v>
      </c>
      <c r="AG217" s="26">
        <f>+Ene!S217+Feb!S217+Mar!S217+Abr!S217+May!S217+Jun!S217+Jul!S217+Ago!S217+Set!S217+Oct!S217+Nov!S217+Dic!S217</f>
        <v>4</v>
      </c>
      <c r="AH217" s="25">
        <f>+Ene!T217+Feb!T217+Mar!T217+Abr!T217+May!T217+Jun!T217+Jul!T217+Ago!T217+Set!T217+Oct!T217+Nov!T217+Dic!T217</f>
        <v>19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23</v>
      </c>
      <c r="AL217" s="242">
        <f t="shared" si="61"/>
        <v>29</v>
      </c>
      <c r="AM217" s="237">
        <f t="shared" si="62"/>
        <v>79.310344827586206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6</v>
      </c>
      <c r="Q218" s="232">
        <f>+Ene!K218+Feb!K218+Mar!K218+Abr!K218+May!K218+Jun!K218+Jul!K218+Ago!K218+Set!K218+Oct!K218+Nov!K218+Dic!K218</f>
        <v>8</v>
      </c>
      <c r="R218" s="244">
        <f t="shared" si="53"/>
        <v>11</v>
      </c>
      <c r="S218" s="241">
        <f t="shared" si="54"/>
        <v>72.727272727272734</v>
      </c>
      <c r="T218" s="25">
        <f>+Ene!L218+Feb!L218+Mar!L218+Abr!L218+May!L218+Jun!L218+Jul!L218+Ago!L218+Set!L218+Oct!L218+Nov!L218+Dic!L218</f>
        <v>12</v>
      </c>
      <c r="U218" s="25">
        <f>+Ene!M218+Feb!M218+Mar!M218+Abr!M218+May!M218+Jun!M218+Jul!M218+Ago!M218+Set!M218+Oct!M218+Nov!M218+Dic!M218</f>
        <v>8</v>
      </c>
      <c r="V218" s="25">
        <f>+Ene!N218+Feb!N218+Mar!N218+Abr!N218+May!N218+Jun!N218+Jul!N218+Ago!N218+Set!N218+Oct!N218+Nov!N218+Dic!N218</f>
        <v>12</v>
      </c>
      <c r="W218" s="25">
        <f t="shared" si="55"/>
        <v>32</v>
      </c>
      <c r="X218" s="246">
        <f t="shared" si="56"/>
        <v>38</v>
      </c>
      <c r="Y218" s="237">
        <f t="shared" si="57"/>
        <v>84.210526315789465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10</v>
      </c>
      <c r="AB218" s="25">
        <f>+Ene!Q218+Feb!Q218+Mar!Q218+Abr!Q218+May!Q218+Jun!Q218+Jul!Q218+Ago!Q218+Set!Q218+Oct!Q218+Nov!Q218+Dic!Q218</f>
        <v>30</v>
      </c>
      <c r="AC218" s="25">
        <f>+Ene!R218+Feb!R218+Mar!R218+Abr!R218+May!R218+Jun!R218+Jul!R218+Ago!R218+Set!R218+Oct!R218+Nov!R218+Dic!R218</f>
        <v>30</v>
      </c>
      <c r="AD218" s="25">
        <f t="shared" si="58"/>
        <v>70</v>
      </c>
      <c r="AE218" s="246">
        <v>45</v>
      </c>
      <c r="AF218" s="237">
        <f t="shared" si="59"/>
        <v>155.55555555555557</v>
      </c>
      <c r="AG218" s="26">
        <f>+Ene!S218+Feb!S218+Mar!S218+Abr!S218+May!S218+Jun!S218+Jul!S218+Ago!S218+Set!S218+Oct!S218+Nov!S218+Dic!S218</f>
        <v>14</v>
      </c>
      <c r="AH218" s="25">
        <f>+Ene!T218+Feb!T218+Mar!T218+Abr!T218+May!T218+Jun!T218+Jul!T218+Ago!T218+Set!T218+Oct!T218+Nov!T218+Dic!T218</f>
        <v>5</v>
      </c>
      <c r="AI218" s="25">
        <f>+Ene!U218+Feb!U218+Mar!U218+Abr!U218+May!U218+Jun!U218+Jul!U218+Ago!U218+Set!U218+Oct!U218+Nov!U218+Dic!U218</f>
        <v>7</v>
      </c>
      <c r="AJ218" s="25">
        <f>+Ene!V218+Feb!V218+Mar!V218+Abr!V218+May!V218+Jun!V218+Jul!V218+Ago!V218+Set!V218+Oct!V218+Nov!V218+Dic!V218</f>
        <v>6</v>
      </c>
      <c r="AK218" s="25">
        <f t="shared" si="60"/>
        <v>32</v>
      </c>
      <c r="AL218" s="242">
        <f t="shared" si="61"/>
        <v>38</v>
      </c>
      <c r="AM218" s="237">
        <f t="shared" si="62"/>
        <v>84.210526315789465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1</v>
      </c>
      <c r="AU218" s="25">
        <f>+Ene!AA218+Feb!AA218+Mar!AA218+Abr!AA218+May!AA218+Jun!AA218+Jul!AA218+Ago!AA218+Set!AA218+Oct!AA218+Nov!AA218+Dic!AA218</f>
        <v>2</v>
      </c>
      <c r="AV218" s="26">
        <f t="shared" si="65"/>
        <v>3</v>
      </c>
      <c r="AW218" s="242">
        <f t="shared" si="66"/>
        <v>38</v>
      </c>
      <c r="AX218" s="237">
        <f t="shared" si="67"/>
        <v>7.8947368421052628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7</v>
      </c>
      <c r="Q219" s="232">
        <f>+Ene!K219+Feb!K219+Mar!K219+Abr!K219+May!K219+Jun!K219+Jul!K219+Ago!K219+Set!K219+Oct!K219+Nov!K219+Dic!K219</f>
        <v>8</v>
      </c>
      <c r="R219" s="244">
        <f t="shared" si="53"/>
        <v>20</v>
      </c>
      <c r="S219" s="241">
        <f t="shared" si="54"/>
        <v>40</v>
      </c>
      <c r="T219" s="25">
        <f>+Ene!L219+Feb!L219+Mar!L219+Abr!L219+May!L219+Jun!L219+Jul!L219+Ago!L219+Set!L219+Oct!L219+Nov!L219+Dic!L219</f>
        <v>7</v>
      </c>
      <c r="U219" s="25">
        <f>+Ene!M219+Feb!M219+Mar!M219+Abr!M219+May!M219+Jun!M219+Jul!M219+Ago!M219+Set!M219+Oct!M219+Nov!M219+Dic!M219</f>
        <v>9</v>
      </c>
      <c r="V219" s="25">
        <f>+Ene!N219+Feb!N219+Mar!N219+Abr!N219+May!N219+Jun!N219+Jul!N219+Ago!N219+Set!N219+Oct!N219+Nov!N219+Dic!N219</f>
        <v>7</v>
      </c>
      <c r="W219" s="25">
        <f t="shared" si="55"/>
        <v>23</v>
      </c>
      <c r="X219" s="246">
        <f t="shared" si="56"/>
        <v>55</v>
      </c>
      <c r="Y219" s="237">
        <f t="shared" si="57"/>
        <v>41.818181818181813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7</v>
      </c>
      <c r="AB219" s="25">
        <f>+Ene!Q219+Feb!Q219+Mar!Q219+Abr!Q219+May!Q219+Jun!Q219+Jul!Q219+Ago!Q219+Set!Q219+Oct!Q219+Nov!Q219+Dic!Q219</f>
        <v>23</v>
      </c>
      <c r="AC219" s="25">
        <f>+Ene!R219+Feb!R219+Mar!R219+Abr!R219+May!R219+Jun!R219+Jul!R219+Ago!R219+Set!R219+Oct!R219+Nov!R219+Dic!R219</f>
        <v>11</v>
      </c>
      <c r="AD219" s="25">
        <f t="shared" si="58"/>
        <v>41</v>
      </c>
      <c r="AE219" s="246">
        <v>51</v>
      </c>
      <c r="AF219" s="237">
        <f t="shared" si="59"/>
        <v>80.392156862745097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7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4</v>
      </c>
      <c r="AK219" s="25">
        <f t="shared" si="60"/>
        <v>11</v>
      </c>
      <c r="AL219" s="242">
        <f t="shared" si="61"/>
        <v>55</v>
      </c>
      <c r="AM219" s="237">
        <f t="shared" si="62"/>
        <v>20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7</v>
      </c>
      <c r="Q220" s="232">
        <f>+Ene!K220+Feb!K220+Mar!K220+Abr!K220+May!K220+Jun!K220+Jul!K220+Ago!K220+Set!K220+Oct!K220+Nov!K220+Dic!K220</f>
        <v>7</v>
      </c>
      <c r="R220" s="244">
        <f t="shared" si="53"/>
        <v>15</v>
      </c>
      <c r="S220" s="241">
        <f t="shared" si="54"/>
        <v>46.666666666666664</v>
      </c>
      <c r="T220" s="25">
        <f>+Ene!L220+Feb!L220+Mar!L220+Abr!L220+May!L220+Jun!L220+Jul!L220+Ago!L220+Set!L220+Oct!L220+Nov!L220+Dic!L220</f>
        <v>7</v>
      </c>
      <c r="U220" s="25">
        <f>+Ene!M220+Feb!M220+Mar!M220+Abr!M220+May!M220+Jun!M220+Jul!M220+Ago!M220+Set!M220+Oct!M220+Nov!M220+Dic!M220</f>
        <v>9</v>
      </c>
      <c r="V220" s="25">
        <f>+Ene!N220+Feb!N220+Mar!N220+Abr!N220+May!N220+Jun!N220+Jul!N220+Ago!N220+Set!N220+Oct!N220+Nov!N220+Dic!N220</f>
        <v>11</v>
      </c>
      <c r="W220" s="25">
        <f t="shared" si="55"/>
        <v>27</v>
      </c>
      <c r="X220" s="246">
        <f t="shared" si="56"/>
        <v>53</v>
      </c>
      <c r="Y220" s="237">
        <f t="shared" si="57"/>
        <v>50.943396226415096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11</v>
      </c>
      <c r="AB220" s="25">
        <f>+Ene!Q220+Feb!Q220+Mar!Q220+Abr!Q220+May!Q220+Jun!Q220+Jul!Q220+Ago!Q220+Set!Q220+Oct!Q220+Nov!Q220+Dic!Q220</f>
        <v>26</v>
      </c>
      <c r="AC220" s="25">
        <f>+Ene!R220+Feb!R220+Mar!R220+Abr!R220+May!R220+Jun!R220+Jul!R220+Ago!R220+Set!R220+Oct!R220+Nov!R220+Dic!R220</f>
        <v>21</v>
      </c>
      <c r="AD220" s="25">
        <f t="shared" si="58"/>
        <v>58</v>
      </c>
      <c r="AE220" s="246">
        <v>44</v>
      </c>
      <c r="AF220" s="237">
        <f t="shared" si="59"/>
        <v>131.81818181818181</v>
      </c>
      <c r="AG220" s="26">
        <f>+Ene!S220+Feb!S220+Mar!S220+Abr!S220+May!S220+Jun!S220+Jul!S220+Ago!S220+Set!S220+Oct!S220+Nov!S220+Dic!S220</f>
        <v>12</v>
      </c>
      <c r="AH220" s="25">
        <f>+Ene!T220+Feb!T220+Mar!T220+Abr!T220+May!T220+Jun!T220+Jul!T220+Ago!T220+Set!T220+Oct!T220+Nov!T220+Dic!T220</f>
        <v>8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20</v>
      </c>
      <c r="AL220" s="242">
        <f t="shared" si="61"/>
        <v>53</v>
      </c>
      <c r="AM220" s="237">
        <f t="shared" si="62"/>
        <v>37.735849056603776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47</v>
      </c>
      <c r="Q221" s="232">
        <f>+Ene!K221+Feb!K221+Mar!K221+Abr!K221+May!K221+Jun!K221+Jul!K221+Ago!K221+Set!K221+Oct!K221+Nov!K221+Dic!K221</f>
        <v>47</v>
      </c>
      <c r="R221" s="244">
        <f t="shared" si="53"/>
        <v>72</v>
      </c>
      <c r="S221" s="241">
        <f t="shared" si="54"/>
        <v>65.277777777777786</v>
      </c>
      <c r="T221" s="25">
        <f>+Ene!L221+Feb!L221+Mar!L221+Abr!L221+May!L221+Jun!L221+Jul!L221+Ago!L221+Set!L221+Oct!L221+Nov!L221+Dic!L221</f>
        <v>44</v>
      </c>
      <c r="U221" s="25">
        <f>+Ene!M221+Feb!M221+Mar!M221+Abr!M221+May!M221+Jun!M221+Jul!M221+Ago!M221+Set!M221+Oct!M221+Nov!M221+Dic!M221</f>
        <v>35</v>
      </c>
      <c r="V221" s="25">
        <f>+Ene!N221+Feb!N221+Mar!N221+Abr!N221+May!N221+Jun!N221+Jul!N221+Ago!N221+Set!N221+Oct!N221+Nov!N221+Dic!N221</f>
        <v>31</v>
      </c>
      <c r="W221" s="25">
        <f t="shared" si="55"/>
        <v>110</v>
      </c>
      <c r="X221" s="246">
        <f t="shared" si="56"/>
        <v>209</v>
      </c>
      <c r="Y221" s="237">
        <f t="shared" si="57"/>
        <v>52.631578947368418</v>
      </c>
      <c r="Z221" s="26">
        <f>+Ene!O221+Feb!O221+Mar!O221+Abr!O221+May!O221+Jun!O221+Jul!O221+Ago!O221+Set!O221+Oct!O221+Nov!O221+Dic!O221</f>
        <v>2</v>
      </c>
      <c r="AA221" s="25">
        <f>+Ene!P221+Feb!P221+Mar!P221+Abr!P221+May!P221+Jun!P221+Jul!P221+Ago!P221+Set!P221+Oct!P221+Nov!P221+Dic!P221</f>
        <v>40</v>
      </c>
      <c r="AB221" s="25">
        <f>+Ene!Q221+Feb!Q221+Mar!Q221+Abr!Q221+May!Q221+Jun!Q221+Jul!Q221+Ago!Q221+Set!Q221+Oct!Q221+Nov!Q221+Dic!Q221</f>
        <v>197</v>
      </c>
      <c r="AC221" s="25">
        <f>+Ene!R221+Feb!R221+Mar!R221+Abr!R221+May!R221+Jun!R221+Jul!R221+Ago!R221+Set!R221+Oct!R221+Nov!R221+Dic!R221</f>
        <v>88</v>
      </c>
      <c r="AD221" s="25">
        <f t="shared" si="58"/>
        <v>327</v>
      </c>
      <c r="AE221" s="246">
        <v>124</v>
      </c>
      <c r="AF221" s="237">
        <f t="shared" si="59"/>
        <v>263.70967741935488</v>
      </c>
      <c r="AG221" s="26">
        <f>+Ene!S221+Feb!S221+Mar!S221+Abr!S221+May!S221+Jun!S221+Jul!S221+Ago!S221+Set!S221+Oct!S221+Nov!S221+Dic!S221</f>
        <v>84</v>
      </c>
      <c r="AH221" s="25">
        <f>+Ene!T221+Feb!T221+Mar!T221+Abr!T221+May!T221+Jun!T221+Jul!T221+Ago!T221+Set!T221+Oct!T221+Nov!T221+Dic!T221</f>
        <v>62</v>
      </c>
      <c r="AI221" s="25">
        <f>+Ene!U221+Feb!U221+Mar!U221+Abr!U221+May!U221+Jun!U221+Jul!U221+Ago!U221+Set!U221+Oct!U221+Nov!U221+Dic!U221</f>
        <v>23</v>
      </c>
      <c r="AJ221" s="25">
        <f>+Ene!V221+Feb!V221+Mar!V221+Abr!V221+May!V221+Jun!V221+Jul!V221+Ago!V221+Set!V221+Oct!V221+Nov!V221+Dic!V221</f>
        <v>25</v>
      </c>
      <c r="AK221" s="25">
        <f t="shared" si="60"/>
        <v>194</v>
      </c>
      <c r="AL221" s="242">
        <f t="shared" si="61"/>
        <v>209</v>
      </c>
      <c r="AM221" s="237">
        <f t="shared" si="62"/>
        <v>92.822966507177028</v>
      </c>
      <c r="AN221" s="253">
        <v>209</v>
      </c>
      <c r="AO221" s="230">
        <f>+Ene!W221+Feb!W221+Mar!W221+Abr!W221+May!W221+Jun!W221+Jul!W221+Ago!W221+Set!W221+Oct!W221+Nov!W221+Dic!W221</f>
        <v>42</v>
      </c>
      <c r="AP221" s="249">
        <f t="shared" si="63"/>
        <v>20.095693779904305</v>
      </c>
      <c r="AQ221" s="17">
        <f>+Ene!X221+Feb!X221+Mar!X221+Abr!X221+May!X221+Jun!X221+Jul!X221+Ago!X221+Set!X221+Oct!X221+Nov!X221+Dic!X221</f>
        <v>43</v>
      </c>
      <c r="AR221" s="249">
        <f t="shared" si="64"/>
        <v>20.574162679425836</v>
      </c>
      <c r="AS221" s="25">
        <f>+Ene!Y221+Feb!Y221+Mar!Y221+Abr!Y221+May!Y221+Jun!Y221+Jul!Y221+Ago!Y221+Set!Y221+Oct!Y221+Nov!Y221+Dic!Y221</f>
        <v>15</v>
      </c>
      <c r="AT221" s="25">
        <f>+Ene!Z221+Feb!Z221+Mar!Z221+Abr!Z221+May!Z221+Jun!Z221+Jul!Z221+Ago!Z221+Set!Z221+Oct!Z221+Nov!Z221+Dic!Z221</f>
        <v>9</v>
      </c>
      <c r="AU221" s="25">
        <f>+Ene!AA221+Feb!AA221+Mar!AA221+Abr!AA221+May!AA221+Jun!AA221+Jul!AA221+Ago!AA221+Set!AA221+Oct!AA221+Nov!AA221+Dic!AA221</f>
        <v>11</v>
      </c>
      <c r="AV221" s="26">
        <f t="shared" si="65"/>
        <v>35</v>
      </c>
      <c r="AW221" s="242">
        <f t="shared" si="66"/>
        <v>209</v>
      </c>
      <c r="AX221" s="237">
        <f t="shared" si="67"/>
        <v>16.746411483253588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1</v>
      </c>
      <c r="R222" s="244">
        <f t="shared" si="53"/>
        <v>5</v>
      </c>
      <c r="S222" s="241">
        <f t="shared" si="54"/>
        <v>20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6</v>
      </c>
      <c r="V222" s="25">
        <f>+Ene!N222+Feb!N222+Mar!N222+Abr!N222+May!N222+Jun!N222+Jul!N222+Ago!N222+Set!N222+Oct!N222+Nov!N222+Dic!N222</f>
        <v>2</v>
      </c>
      <c r="W222" s="25">
        <f t="shared" si="55"/>
        <v>12</v>
      </c>
      <c r="X222" s="246">
        <f t="shared" si="56"/>
        <v>20</v>
      </c>
      <c r="Y222" s="237">
        <f t="shared" si="57"/>
        <v>60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22</v>
      </c>
      <c r="AC222" s="25">
        <f>+Ene!R222+Feb!R222+Mar!R222+Abr!R222+May!R222+Jun!R222+Jul!R222+Ago!R222+Set!R222+Oct!R222+Nov!R222+Dic!R222</f>
        <v>7</v>
      </c>
      <c r="AD222" s="25">
        <f t="shared" si="58"/>
        <v>30</v>
      </c>
      <c r="AE222" s="246">
        <v>41</v>
      </c>
      <c r="AF222" s="237">
        <f t="shared" si="59"/>
        <v>73.170731707317074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8</v>
      </c>
      <c r="AJ222" s="25">
        <f>+Ene!V222+Feb!V222+Mar!V222+Abr!V222+May!V222+Jun!V222+Jul!V222+Ago!V222+Set!V222+Oct!V222+Nov!V222+Dic!V222</f>
        <v>3</v>
      </c>
      <c r="AK222" s="25">
        <f t="shared" si="60"/>
        <v>15</v>
      </c>
      <c r="AL222" s="242">
        <f t="shared" si="61"/>
        <v>20</v>
      </c>
      <c r="AM222" s="237">
        <f t="shared" si="62"/>
        <v>75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3</v>
      </c>
      <c r="AU222" s="25">
        <f>+Ene!AA222+Feb!AA222+Mar!AA222+Abr!AA222+May!AA222+Jun!AA222+Jul!AA222+Ago!AA222+Set!AA222+Oct!AA222+Nov!AA222+Dic!AA222</f>
        <v>2</v>
      </c>
      <c r="AV222" s="26">
        <f t="shared" si="65"/>
        <v>6</v>
      </c>
      <c r="AW222" s="242">
        <f t="shared" si="66"/>
        <v>20</v>
      </c>
      <c r="AX222" s="237">
        <f t="shared" si="67"/>
        <v>30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123</v>
      </c>
      <c r="Q223" s="232">
        <f>+Ene!K223+Feb!K223+Mar!K223+Abr!K223+May!K223+Jun!K223+Jul!K223+Ago!K223+Set!K223+Oct!K223+Nov!K223+Dic!K223</f>
        <v>117</v>
      </c>
      <c r="R223" s="244">
        <f t="shared" si="53"/>
        <v>143</v>
      </c>
      <c r="S223" s="241">
        <f t="shared" si="54"/>
        <v>81.818181818181827</v>
      </c>
      <c r="T223" s="25">
        <f>+Ene!L223+Feb!L223+Mar!L223+Abr!L223+May!L223+Jun!L223+Jul!L223+Ago!L223+Set!L223+Oct!L223+Nov!L223+Dic!L223</f>
        <v>105</v>
      </c>
      <c r="U223" s="25">
        <f>+Ene!M223+Feb!M223+Mar!M223+Abr!M223+May!M223+Jun!M223+Jul!M223+Ago!M223+Set!M223+Oct!M223+Nov!M223+Dic!M223</f>
        <v>110</v>
      </c>
      <c r="V223" s="25">
        <f>+Ene!N223+Feb!N223+Mar!N223+Abr!N223+May!N223+Jun!N223+Jul!N223+Ago!N223+Set!N223+Oct!N223+Nov!N223+Dic!N223</f>
        <v>92</v>
      </c>
      <c r="W223" s="25">
        <f t="shared" si="55"/>
        <v>307</v>
      </c>
      <c r="X223" s="246">
        <f t="shared" si="56"/>
        <v>585</v>
      </c>
      <c r="Y223" s="237">
        <f t="shared" si="57"/>
        <v>52.478632478632484</v>
      </c>
      <c r="Z223" s="26">
        <f>+Ene!O223+Feb!O223+Mar!O223+Abr!O223+May!O223+Jun!O223+Jul!O223+Ago!O223+Set!O223+Oct!O223+Nov!O223+Dic!O223</f>
        <v>7</v>
      </c>
      <c r="AA223" s="25">
        <f>+Ene!P223+Feb!P223+Mar!P223+Abr!P223+May!P223+Jun!P223+Jul!P223+Ago!P223+Set!P223+Oct!P223+Nov!P223+Dic!P223</f>
        <v>110</v>
      </c>
      <c r="AB223" s="25">
        <f>+Ene!Q223+Feb!Q223+Mar!Q223+Abr!Q223+May!Q223+Jun!Q223+Jul!Q223+Ago!Q223+Set!Q223+Oct!Q223+Nov!Q223+Dic!Q223</f>
        <v>444</v>
      </c>
      <c r="AC223" s="25">
        <f>+Ene!R223+Feb!R223+Mar!R223+Abr!R223+May!R223+Jun!R223+Jul!R223+Ago!R223+Set!R223+Oct!R223+Nov!R223+Dic!R223</f>
        <v>347</v>
      </c>
      <c r="AD223" s="25">
        <f t="shared" si="58"/>
        <v>908</v>
      </c>
      <c r="AE223" s="246">
        <v>614</v>
      </c>
      <c r="AF223" s="237">
        <f t="shared" si="59"/>
        <v>147.8827361563518</v>
      </c>
      <c r="AG223" s="26">
        <f>+Ene!S223+Feb!S223+Mar!S223+Abr!S223+May!S223+Jun!S223+Jul!S223+Ago!S223+Set!S223+Oct!S223+Nov!S223+Dic!S223</f>
        <v>253</v>
      </c>
      <c r="AH223" s="25">
        <f>+Ene!T223+Feb!T223+Mar!T223+Abr!T223+May!T223+Jun!T223+Jul!T223+Ago!T223+Set!T223+Oct!T223+Nov!T223+Dic!T223</f>
        <v>514</v>
      </c>
      <c r="AI223" s="25">
        <f>+Ene!U223+Feb!U223+Mar!U223+Abr!U223+May!U223+Jun!U223+Jul!U223+Ago!U223+Set!U223+Oct!U223+Nov!U223+Dic!U223</f>
        <v>229</v>
      </c>
      <c r="AJ223" s="25">
        <f>+Ene!V223+Feb!V223+Mar!V223+Abr!V223+May!V223+Jun!V223+Jul!V223+Ago!V223+Set!V223+Oct!V223+Nov!V223+Dic!V223</f>
        <v>155</v>
      </c>
      <c r="AK223" s="25">
        <f t="shared" si="60"/>
        <v>1151</v>
      </c>
      <c r="AL223" s="242">
        <f t="shared" si="61"/>
        <v>585</v>
      </c>
      <c r="AM223" s="237">
        <f t="shared" si="62"/>
        <v>196.75213675213675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42</v>
      </c>
      <c r="AT223" s="25">
        <f>+Ene!Z223+Feb!Z223+Mar!Z223+Abr!Z223+May!Z223+Jun!Z223+Jul!Z223+Ago!Z223+Set!Z223+Oct!Z223+Nov!Z223+Dic!Z223</f>
        <v>40</v>
      </c>
      <c r="AU223" s="25">
        <f>+Ene!AA223+Feb!AA223+Mar!AA223+Abr!AA223+May!AA223+Jun!AA223+Jul!AA223+Ago!AA223+Set!AA223+Oct!AA223+Nov!AA223+Dic!AA223</f>
        <v>25</v>
      </c>
      <c r="AV223" s="26">
        <f t="shared" si="65"/>
        <v>107</v>
      </c>
      <c r="AW223" s="242">
        <f t="shared" si="66"/>
        <v>585</v>
      </c>
      <c r="AX223" s="237">
        <f t="shared" si="67"/>
        <v>18.29059829059829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14</v>
      </c>
      <c r="Q224" s="232">
        <f>+Ene!K224+Feb!K224+Mar!K224+Abr!K224+May!K224+Jun!K224+Jul!K224+Ago!K224+Set!K224+Oct!K224+Nov!K224+Dic!K224</f>
        <v>14</v>
      </c>
      <c r="R224" s="244">
        <f t="shared" si="53"/>
        <v>13</v>
      </c>
      <c r="S224" s="241">
        <f t="shared" si="54"/>
        <v>107.69230769230769</v>
      </c>
      <c r="T224" s="25">
        <f>+Ene!L224+Feb!L224+Mar!L224+Abr!L224+May!L224+Jun!L224+Jul!L224+Ago!L224+Set!L224+Oct!L224+Nov!L224+Dic!L224</f>
        <v>11</v>
      </c>
      <c r="U224" s="25">
        <f>+Ene!M224+Feb!M224+Mar!M224+Abr!M224+May!M224+Jun!M224+Jul!M224+Ago!M224+Set!M224+Oct!M224+Nov!M224+Dic!M224</f>
        <v>19</v>
      </c>
      <c r="V224" s="25">
        <f>+Ene!N224+Feb!N224+Mar!N224+Abr!N224+May!N224+Jun!N224+Jul!N224+Ago!N224+Set!N224+Oct!N224+Nov!N224+Dic!N224</f>
        <v>14</v>
      </c>
      <c r="W224" s="25">
        <f t="shared" si="55"/>
        <v>44</v>
      </c>
      <c r="X224" s="246">
        <f t="shared" si="56"/>
        <v>64</v>
      </c>
      <c r="Y224" s="237">
        <f t="shared" si="57"/>
        <v>68.75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16</v>
      </c>
      <c r="AB224" s="25">
        <f>+Ene!Q224+Feb!Q224+Mar!Q224+Abr!Q224+May!Q224+Jun!Q224+Jul!Q224+Ago!Q224+Set!Q224+Oct!Q224+Nov!Q224+Dic!Q224</f>
        <v>36</v>
      </c>
      <c r="AC224" s="25">
        <f>+Ene!R224+Feb!R224+Mar!R224+Abr!R224+May!R224+Jun!R224+Jul!R224+Ago!R224+Set!R224+Oct!R224+Nov!R224+Dic!R224</f>
        <v>29</v>
      </c>
      <c r="AD224" s="25">
        <f t="shared" si="58"/>
        <v>81</v>
      </c>
      <c r="AE224" s="246">
        <v>48</v>
      </c>
      <c r="AF224" s="237">
        <f t="shared" si="59"/>
        <v>168.75</v>
      </c>
      <c r="AG224" s="26">
        <f>+Ene!S224+Feb!S224+Mar!S224+Abr!S224+May!S224+Jun!S224+Jul!S224+Ago!S224+Set!S224+Oct!S224+Nov!S224+Dic!S224</f>
        <v>5</v>
      </c>
      <c r="AH224" s="25">
        <f>+Ene!T224+Feb!T224+Mar!T224+Abr!T224+May!T224+Jun!T224+Jul!T224+Ago!T224+Set!T224+Oct!T224+Nov!T224+Dic!T224</f>
        <v>11</v>
      </c>
      <c r="AI224" s="25">
        <f>+Ene!U224+Feb!U224+Mar!U224+Abr!U224+May!U224+Jun!U224+Jul!U224+Ago!U224+Set!U224+Oct!U224+Nov!U224+Dic!U224</f>
        <v>2</v>
      </c>
      <c r="AJ224" s="25">
        <f>+Ene!V224+Feb!V224+Mar!V224+Abr!V224+May!V224+Jun!V224+Jul!V224+Ago!V224+Set!V224+Oct!V224+Nov!V224+Dic!V224</f>
        <v>1</v>
      </c>
      <c r="AK224" s="25">
        <f t="shared" si="60"/>
        <v>19</v>
      </c>
      <c r="AL224" s="242">
        <f t="shared" si="61"/>
        <v>64</v>
      </c>
      <c r="AM224" s="237">
        <f t="shared" si="62"/>
        <v>29.6875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1</v>
      </c>
      <c r="AV224" s="26">
        <f t="shared" si="65"/>
        <v>1</v>
      </c>
      <c r="AW224" s="242">
        <f t="shared" si="66"/>
        <v>64</v>
      </c>
      <c r="AX224" s="237">
        <f t="shared" si="67"/>
        <v>1.5625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6</v>
      </c>
      <c r="Q225" s="232">
        <f>+Ene!K225+Feb!K225+Mar!K225+Abr!K225+May!K225+Jun!K225+Jul!K225+Ago!K225+Set!K225+Oct!K225+Nov!K225+Dic!K225</f>
        <v>5</v>
      </c>
      <c r="R225" s="244">
        <f t="shared" si="53"/>
        <v>7</v>
      </c>
      <c r="S225" s="241">
        <f t="shared" si="54"/>
        <v>71.428571428571431</v>
      </c>
      <c r="T225" s="25">
        <f>+Ene!L225+Feb!L225+Mar!L225+Abr!L225+May!L225+Jun!L225+Jul!L225+Ago!L225+Set!L225+Oct!L225+Nov!L225+Dic!L225</f>
        <v>8</v>
      </c>
      <c r="U225" s="25">
        <f>+Ene!M225+Feb!M225+Mar!M225+Abr!M225+May!M225+Jun!M225+Jul!M225+Ago!M225+Set!M225+Oct!M225+Nov!M225+Dic!M225</f>
        <v>7</v>
      </c>
      <c r="V225" s="25">
        <f>+Ene!N225+Feb!N225+Mar!N225+Abr!N225+May!N225+Jun!N225+Jul!N225+Ago!N225+Set!N225+Oct!N225+Nov!N225+Dic!N225</f>
        <v>4</v>
      </c>
      <c r="W225" s="25">
        <f t="shared" si="55"/>
        <v>19</v>
      </c>
      <c r="X225" s="246">
        <f t="shared" si="56"/>
        <v>30</v>
      </c>
      <c r="Y225" s="237">
        <f t="shared" si="57"/>
        <v>63.333333333333329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9</v>
      </c>
      <c r="AB225" s="25">
        <f>+Ene!Q225+Feb!Q225+Mar!Q225+Abr!Q225+May!Q225+Jun!Q225+Jul!Q225+Ago!Q225+Set!Q225+Oct!Q225+Nov!Q225+Dic!Q225</f>
        <v>26</v>
      </c>
      <c r="AC225" s="25">
        <f>+Ene!R225+Feb!R225+Mar!R225+Abr!R225+May!R225+Jun!R225+Jul!R225+Ago!R225+Set!R225+Oct!R225+Nov!R225+Dic!R225</f>
        <v>18</v>
      </c>
      <c r="AD225" s="25">
        <f t="shared" si="58"/>
        <v>53</v>
      </c>
      <c r="AE225" s="246">
        <v>19</v>
      </c>
      <c r="AF225" s="237">
        <f t="shared" si="59"/>
        <v>278.9473684210526</v>
      </c>
      <c r="AG225" s="26">
        <f>+Ene!S225+Feb!S225+Mar!S225+Abr!S225+May!S225+Jun!S225+Jul!S225+Ago!S225+Set!S225+Oct!S225+Nov!S225+Dic!S225</f>
        <v>6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12</v>
      </c>
      <c r="AL225" s="242">
        <f t="shared" si="61"/>
        <v>30</v>
      </c>
      <c r="AM225" s="237">
        <f t="shared" si="62"/>
        <v>40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2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2</v>
      </c>
      <c r="W226" s="25">
        <f t="shared" si="55"/>
        <v>5</v>
      </c>
      <c r="X226" s="246">
        <f t="shared" si="56"/>
        <v>7</v>
      </c>
      <c r="Y226" s="237">
        <f t="shared" si="57"/>
        <v>71.428571428571431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8</v>
      </c>
      <c r="AC226" s="25">
        <f>+Ene!R226+Feb!R226+Mar!R226+Abr!R226+May!R226+Jun!R226+Jul!R226+Ago!R226+Set!R226+Oct!R226+Nov!R226+Dic!R226</f>
        <v>1</v>
      </c>
      <c r="AD226" s="25">
        <f t="shared" si="58"/>
        <v>11</v>
      </c>
      <c r="AE226" s="246">
        <v>19</v>
      </c>
      <c r="AF226" s="237">
        <f t="shared" si="59"/>
        <v>57.894736842105267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3</v>
      </c>
      <c r="AI226" s="25">
        <f>+Ene!U226+Feb!U226+Mar!U226+Abr!U226+May!U226+Jun!U226+Jul!U226+Ago!U226+Set!U226+Oct!U226+Nov!U226+Dic!U226</f>
        <v>3</v>
      </c>
      <c r="AJ226" s="25">
        <f>+Ene!V226+Feb!V226+Mar!V226+Abr!V226+May!V226+Jun!V226+Jul!V226+Ago!V226+Set!V226+Oct!V226+Nov!V226+Dic!V226</f>
        <v>0</v>
      </c>
      <c r="AK226" s="25">
        <f t="shared" si="60"/>
        <v>6</v>
      </c>
      <c r="AL226" s="242">
        <f t="shared" si="61"/>
        <v>7</v>
      </c>
      <c r="AM226" s="237">
        <f t="shared" si="62"/>
        <v>85.714285714285708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216</v>
      </c>
      <c r="Q227" s="232">
        <f>+Ene!K227+Feb!K227+Mar!K227+Abr!K227+May!K227+Jun!K227+Jul!K227+Ago!K227+Set!K227+Oct!K227+Nov!K227+Dic!K227</f>
        <v>228</v>
      </c>
      <c r="R227" s="244">
        <f t="shared" si="53"/>
        <v>276</v>
      </c>
      <c r="S227" s="241">
        <f t="shared" si="54"/>
        <v>82.608695652173907</v>
      </c>
      <c r="T227" s="25">
        <f>+Ene!L227+Feb!L227+Mar!L227+Abr!L227+May!L227+Jun!L227+Jul!L227+Ago!L227+Set!L227+Oct!L227+Nov!L227+Dic!L227</f>
        <v>191</v>
      </c>
      <c r="U227" s="25">
        <f>+Ene!M227+Feb!M227+Mar!M227+Abr!M227+May!M227+Jun!M227+Jul!M227+Ago!M227+Set!M227+Oct!M227+Nov!M227+Dic!M227</f>
        <v>141</v>
      </c>
      <c r="V227" s="25">
        <f>+Ene!N227+Feb!N227+Mar!N227+Abr!N227+May!N227+Jun!N227+Jul!N227+Ago!N227+Set!N227+Oct!N227+Nov!N227+Dic!N227</f>
        <v>141</v>
      </c>
      <c r="W227" s="25">
        <f t="shared" si="55"/>
        <v>473</v>
      </c>
      <c r="X227" s="246">
        <f t="shared" si="56"/>
        <v>882</v>
      </c>
      <c r="Y227" s="237">
        <f t="shared" si="57"/>
        <v>53.628117913832199</v>
      </c>
      <c r="Z227" s="26">
        <f>+Ene!O227+Feb!O227+Mar!O227+Abr!O227+May!O227+Jun!O227+Jul!O227+Ago!O227+Set!O227+Oct!O227+Nov!O227+Dic!O227</f>
        <v>7</v>
      </c>
      <c r="AA227" s="25">
        <f>+Ene!P227+Feb!P227+Mar!P227+Abr!P227+May!P227+Jun!P227+Jul!P227+Ago!P227+Set!P227+Oct!P227+Nov!P227+Dic!P227</f>
        <v>193</v>
      </c>
      <c r="AB227" s="25">
        <f>+Ene!Q227+Feb!Q227+Mar!Q227+Abr!Q227+May!Q227+Jun!Q227+Jul!Q227+Ago!Q227+Set!Q227+Oct!Q227+Nov!Q227+Dic!Q227</f>
        <v>582</v>
      </c>
      <c r="AC227" s="25">
        <f>+Ene!R227+Feb!R227+Mar!R227+Abr!R227+May!R227+Jun!R227+Jul!R227+Ago!R227+Set!R227+Oct!R227+Nov!R227+Dic!R227</f>
        <v>351</v>
      </c>
      <c r="AD227" s="25">
        <f t="shared" si="58"/>
        <v>1133</v>
      </c>
      <c r="AE227" s="246">
        <v>773</v>
      </c>
      <c r="AF227" s="237">
        <f t="shared" si="59"/>
        <v>146.57179818887451</v>
      </c>
      <c r="AG227" s="26">
        <f>+Ene!S227+Feb!S227+Mar!S227+Abr!S227+May!S227+Jun!S227+Jul!S227+Ago!S227+Set!S227+Oct!S227+Nov!S227+Dic!S227</f>
        <v>514</v>
      </c>
      <c r="AH227" s="25">
        <f>+Ene!T227+Feb!T227+Mar!T227+Abr!T227+May!T227+Jun!T227+Jul!T227+Ago!T227+Set!T227+Oct!T227+Nov!T227+Dic!T227</f>
        <v>1154</v>
      </c>
      <c r="AI227" s="25">
        <f>+Ene!U227+Feb!U227+Mar!U227+Abr!U227+May!U227+Jun!U227+Jul!U227+Ago!U227+Set!U227+Oct!U227+Nov!U227+Dic!U227</f>
        <v>343</v>
      </c>
      <c r="AJ227" s="25">
        <f>+Ene!V227+Feb!V227+Mar!V227+Abr!V227+May!V227+Jun!V227+Jul!V227+Ago!V227+Set!V227+Oct!V227+Nov!V227+Dic!V227</f>
        <v>169</v>
      </c>
      <c r="AK227" s="25">
        <f t="shared" si="60"/>
        <v>2180</v>
      </c>
      <c r="AL227" s="242">
        <f t="shared" si="61"/>
        <v>882</v>
      </c>
      <c r="AM227" s="237">
        <f t="shared" si="62"/>
        <v>247.16553287981858</v>
      </c>
      <c r="AN227" s="253">
        <v>882</v>
      </c>
      <c r="AO227" s="230">
        <f>+Ene!W227+Feb!W227+Mar!W227+Abr!W227+May!W227+Jun!W227+Jul!W227+Ago!W227+Set!W227+Oct!W227+Nov!W227+Dic!W227</f>
        <v>151</v>
      </c>
      <c r="AP227" s="249">
        <f t="shared" si="63"/>
        <v>17.120181405895689</v>
      </c>
      <c r="AQ227" s="17">
        <f>+Ene!X227+Feb!X227+Mar!X227+Abr!X227+May!X227+Jun!X227+Jul!X227+Ago!X227+Set!X227+Oct!X227+Nov!X227+Dic!X227</f>
        <v>152</v>
      </c>
      <c r="AR227" s="249">
        <f t="shared" si="64"/>
        <v>17.233560090702948</v>
      </c>
      <c r="AS227" s="25">
        <f>+Ene!Y227+Feb!Y227+Mar!Y227+Abr!Y227+May!Y227+Jun!Y227+Jul!Y227+Ago!Y227+Set!Y227+Oct!Y227+Nov!Y227+Dic!Y227</f>
        <v>20</v>
      </c>
      <c r="AT227" s="25">
        <f>+Ene!Z227+Feb!Z227+Mar!Z227+Abr!Z227+May!Z227+Jun!Z227+Jul!Z227+Ago!Z227+Set!Z227+Oct!Z227+Nov!Z227+Dic!Z227</f>
        <v>35</v>
      </c>
      <c r="AU227" s="25">
        <f>+Ene!AA227+Feb!AA227+Mar!AA227+Abr!AA227+May!AA227+Jun!AA227+Jul!AA227+Ago!AA227+Set!AA227+Oct!AA227+Nov!AA227+Dic!AA227</f>
        <v>12</v>
      </c>
      <c r="AV227" s="26">
        <f t="shared" si="65"/>
        <v>67</v>
      </c>
      <c r="AW227" s="242">
        <f t="shared" si="66"/>
        <v>882</v>
      </c>
      <c r="AX227" s="237">
        <f t="shared" si="67"/>
        <v>7.5963718820861681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17</v>
      </c>
      <c r="Q228" s="232">
        <f>+Ene!K228+Feb!K228+Mar!K228+Abr!K228+May!K228+Jun!K228+Jul!K228+Ago!K228+Set!K228+Oct!K228+Nov!K228+Dic!K228</f>
        <v>18</v>
      </c>
      <c r="R228" s="244">
        <f t="shared" si="53"/>
        <v>23</v>
      </c>
      <c r="S228" s="241">
        <f t="shared" si="54"/>
        <v>78.260869565217391</v>
      </c>
      <c r="T228" s="25">
        <f>+Ene!L228+Feb!L228+Mar!L228+Abr!L228+May!L228+Jun!L228+Jul!L228+Ago!L228+Set!L228+Oct!L228+Nov!L228+Dic!L228</f>
        <v>16</v>
      </c>
      <c r="U228" s="25">
        <f>+Ene!M228+Feb!M228+Mar!M228+Abr!M228+May!M228+Jun!M228+Jul!M228+Ago!M228+Set!M228+Oct!M228+Nov!M228+Dic!M228</f>
        <v>18</v>
      </c>
      <c r="V228" s="25">
        <f>+Ene!N228+Feb!N228+Mar!N228+Abr!N228+May!N228+Jun!N228+Jul!N228+Ago!N228+Set!N228+Oct!N228+Nov!N228+Dic!N228</f>
        <v>20</v>
      </c>
      <c r="W228" s="25">
        <f t="shared" si="55"/>
        <v>54</v>
      </c>
      <c r="X228" s="246">
        <f t="shared" si="56"/>
        <v>85</v>
      </c>
      <c r="Y228" s="237">
        <f t="shared" si="57"/>
        <v>63.529411764705877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14</v>
      </c>
      <c r="AB228" s="25">
        <f>+Ene!Q228+Feb!Q228+Mar!Q228+Abr!Q228+May!Q228+Jun!Q228+Jul!Q228+Ago!Q228+Set!Q228+Oct!Q228+Nov!Q228+Dic!Q228</f>
        <v>72</v>
      </c>
      <c r="AC228" s="25">
        <f>+Ene!R228+Feb!R228+Mar!R228+Abr!R228+May!R228+Jun!R228+Jul!R228+Ago!R228+Set!R228+Oct!R228+Nov!R228+Dic!R228</f>
        <v>52</v>
      </c>
      <c r="AD228" s="25">
        <f t="shared" si="58"/>
        <v>139</v>
      </c>
      <c r="AE228" s="246">
        <v>54</v>
      </c>
      <c r="AF228" s="237">
        <f t="shared" si="59"/>
        <v>257.40740740740739</v>
      </c>
      <c r="AG228" s="26">
        <f>+Ene!S228+Feb!S228+Mar!S228+Abr!S228+May!S228+Jun!S228+Jul!S228+Ago!S228+Set!S228+Oct!S228+Nov!S228+Dic!S228</f>
        <v>6</v>
      </c>
      <c r="AH228" s="25">
        <f>+Ene!T228+Feb!T228+Mar!T228+Abr!T228+May!T228+Jun!T228+Jul!T228+Ago!T228+Set!T228+Oct!T228+Nov!T228+Dic!T228</f>
        <v>31</v>
      </c>
      <c r="AI228" s="25">
        <f>+Ene!U228+Feb!U228+Mar!U228+Abr!U228+May!U228+Jun!U228+Jul!U228+Ago!U228+Set!U228+Oct!U228+Nov!U228+Dic!U228</f>
        <v>1</v>
      </c>
      <c r="AJ228" s="25">
        <f>+Ene!V228+Feb!V228+Mar!V228+Abr!V228+May!V228+Jun!V228+Jul!V228+Ago!V228+Set!V228+Oct!V228+Nov!V228+Dic!V228</f>
        <v>2</v>
      </c>
      <c r="AK228" s="25">
        <f t="shared" si="60"/>
        <v>40</v>
      </c>
      <c r="AL228" s="242">
        <f t="shared" si="61"/>
        <v>85</v>
      </c>
      <c r="AM228" s="237">
        <f t="shared" si="62"/>
        <v>47.058823529411761</v>
      </c>
      <c r="AN228" s="253">
        <v>85</v>
      </c>
      <c r="AO228" s="230">
        <f>+Ene!W228+Feb!W228+Mar!W228+Abr!W228+May!W228+Jun!W228+Jul!W228+Ago!W228+Set!W228+Oct!W228+Nov!W228+Dic!W228</f>
        <v>12</v>
      </c>
      <c r="AP228" s="249">
        <f t="shared" si="63"/>
        <v>14.117647058823529</v>
      </c>
      <c r="AQ228" s="17">
        <f>+Ene!X228+Feb!X228+Mar!X228+Abr!X228+May!X228+Jun!X228+Jul!X228+Ago!X228+Set!X228+Oct!X228+Nov!X228+Dic!X228</f>
        <v>2</v>
      </c>
      <c r="AR228" s="249">
        <f t="shared" si="64"/>
        <v>2.3529411764705883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6</v>
      </c>
      <c r="Q229" s="232">
        <f>+Ene!K229+Feb!K229+Mar!K229+Abr!K229+May!K229+Jun!K229+Jul!K229+Ago!K229+Set!K229+Oct!K229+Nov!K229+Dic!K229</f>
        <v>7</v>
      </c>
      <c r="R229" s="244">
        <f t="shared" si="53"/>
        <v>24</v>
      </c>
      <c r="S229" s="241">
        <f t="shared" si="54"/>
        <v>29.166666666666668</v>
      </c>
      <c r="T229" s="25">
        <f>+Ene!L229+Feb!L229+Mar!L229+Abr!L229+May!L229+Jun!L229+Jul!L229+Ago!L229+Set!L229+Oct!L229+Nov!L229+Dic!L229</f>
        <v>14</v>
      </c>
      <c r="U229" s="25">
        <f>+Ene!M229+Feb!M229+Mar!M229+Abr!M229+May!M229+Jun!M229+Jul!M229+Ago!M229+Set!M229+Oct!M229+Nov!M229+Dic!M229</f>
        <v>9</v>
      </c>
      <c r="V229" s="25">
        <f>+Ene!N229+Feb!N229+Mar!N229+Abr!N229+May!N229+Jun!N229+Jul!N229+Ago!N229+Set!N229+Oct!N229+Nov!N229+Dic!N229</f>
        <v>17</v>
      </c>
      <c r="W229" s="25">
        <f t="shared" si="55"/>
        <v>40</v>
      </c>
      <c r="X229" s="246">
        <f t="shared" si="56"/>
        <v>75</v>
      </c>
      <c r="Y229" s="237">
        <f t="shared" si="57"/>
        <v>53.333333333333336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13</v>
      </c>
      <c r="AB229" s="25">
        <f>+Ene!Q229+Feb!Q229+Mar!Q229+Abr!Q229+May!Q229+Jun!Q229+Jul!Q229+Ago!Q229+Set!Q229+Oct!Q229+Nov!Q229+Dic!Q229</f>
        <v>29</v>
      </c>
      <c r="AC229" s="25">
        <f>+Ene!R229+Feb!R229+Mar!R229+Abr!R229+May!R229+Jun!R229+Jul!R229+Ago!R229+Set!R229+Oct!R229+Nov!R229+Dic!R229</f>
        <v>18</v>
      </c>
      <c r="AD229" s="25">
        <f t="shared" si="58"/>
        <v>60</v>
      </c>
      <c r="AE229" s="246">
        <v>35</v>
      </c>
      <c r="AF229" s="237">
        <f t="shared" si="59"/>
        <v>171.42857142857142</v>
      </c>
      <c r="AG229" s="26">
        <f>+Ene!S229+Feb!S229+Mar!S229+Abr!S229+May!S229+Jun!S229+Jul!S229+Ago!S229+Set!S229+Oct!S229+Nov!S229+Dic!S229</f>
        <v>13</v>
      </c>
      <c r="AH229" s="25">
        <f>+Ene!T229+Feb!T229+Mar!T229+Abr!T229+May!T229+Jun!T229+Jul!T229+Ago!T229+Set!T229+Oct!T229+Nov!T229+Dic!T229</f>
        <v>33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46</v>
      </c>
      <c r="AL229" s="242">
        <f t="shared" si="61"/>
        <v>75</v>
      </c>
      <c r="AM229" s="237">
        <f t="shared" si="62"/>
        <v>61.333333333333329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3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3</v>
      </c>
      <c r="AW229" s="242">
        <f t="shared" si="66"/>
        <v>75</v>
      </c>
      <c r="AX229" s="237">
        <f t="shared" si="67"/>
        <v>4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9</v>
      </c>
      <c r="Q230" s="232">
        <f>+Ene!K230+Feb!K230+Mar!K230+Abr!K230+May!K230+Jun!K230+Jul!K230+Ago!K230+Set!K230+Oct!K230+Nov!K230+Dic!K230</f>
        <v>12</v>
      </c>
      <c r="R230" s="244">
        <f t="shared" si="53"/>
        <v>19</v>
      </c>
      <c r="S230" s="241">
        <f t="shared" si="54"/>
        <v>63.157894736842103</v>
      </c>
      <c r="T230" s="25">
        <f>+Ene!L230+Feb!L230+Mar!L230+Abr!L230+May!L230+Jun!L230+Jul!L230+Ago!L230+Set!L230+Oct!L230+Nov!L230+Dic!L230</f>
        <v>11</v>
      </c>
      <c r="U230" s="25">
        <f>+Ene!M230+Feb!M230+Mar!M230+Abr!M230+May!M230+Jun!M230+Jul!M230+Ago!M230+Set!M230+Oct!M230+Nov!M230+Dic!M230</f>
        <v>7</v>
      </c>
      <c r="V230" s="25">
        <f>+Ene!N230+Feb!N230+Mar!N230+Abr!N230+May!N230+Jun!N230+Jul!N230+Ago!N230+Set!N230+Oct!N230+Nov!N230+Dic!N230</f>
        <v>12</v>
      </c>
      <c r="W230" s="25">
        <f t="shared" si="55"/>
        <v>30</v>
      </c>
      <c r="X230" s="246">
        <f t="shared" si="56"/>
        <v>64</v>
      </c>
      <c r="Y230" s="237">
        <f t="shared" si="57"/>
        <v>46.875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15</v>
      </c>
      <c r="AB230" s="25">
        <f>+Ene!Q230+Feb!Q230+Mar!Q230+Abr!Q230+May!Q230+Jun!Q230+Jul!Q230+Ago!Q230+Set!Q230+Oct!Q230+Nov!Q230+Dic!Q230</f>
        <v>33</v>
      </c>
      <c r="AC230" s="25">
        <f>+Ene!R230+Feb!R230+Mar!R230+Abr!R230+May!R230+Jun!R230+Jul!R230+Ago!R230+Set!R230+Oct!R230+Nov!R230+Dic!R230</f>
        <v>23</v>
      </c>
      <c r="AD230" s="25">
        <f t="shared" si="58"/>
        <v>71</v>
      </c>
      <c r="AE230" s="246">
        <v>32</v>
      </c>
      <c r="AF230" s="237">
        <f t="shared" si="59"/>
        <v>221.875</v>
      </c>
      <c r="AG230" s="26">
        <f>+Ene!S230+Feb!S230+Mar!S230+Abr!S230+May!S230+Jun!S230+Jul!S230+Ago!S230+Set!S230+Oct!S230+Nov!S230+Dic!S230</f>
        <v>3</v>
      </c>
      <c r="AH230" s="25">
        <f>+Ene!T230+Feb!T230+Mar!T230+Abr!T230+May!T230+Jun!T230+Jul!T230+Ago!T230+Set!T230+Oct!T230+Nov!T230+Dic!T230</f>
        <v>38</v>
      </c>
      <c r="AI230" s="25">
        <f>+Ene!U230+Feb!U230+Mar!U230+Abr!U230+May!U230+Jun!U230+Jul!U230+Ago!U230+Set!U230+Oct!U230+Nov!U230+Dic!U230</f>
        <v>1</v>
      </c>
      <c r="AJ230" s="25">
        <f>+Ene!V230+Feb!V230+Mar!V230+Abr!V230+May!V230+Jun!V230+Jul!V230+Ago!V230+Set!V230+Oct!V230+Nov!V230+Dic!V230</f>
        <v>0</v>
      </c>
      <c r="AK230" s="25">
        <f t="shared" si="60"/>
        <v>42</v>
      </c>
      <c r="AL230" s="242">
        <f t="shared" si="61"/>
        <v>64</v>
      </c>
      <c r="AM230" s="237">
        <f t="shared" si="62"/>
        <v>65.625</v>
      </c>
      <c r="AN230" s="253">
        <v>64</v>
      </c>
      <c r="AO230" s="230">
        <f>+Ene!W230+Feb!W230+Mar!W230+Abr!W230+May!W230+Jun!W230+Jul!W230+Ago!W230+Set!W230+Oct!W230+Nov!W230+Dic!W230</f>
        <v>27</v>
      </c>
      <c r="AP230" s="249">
        <f t="shared" si="63"/>
        <v>42.1875</v>
      </c>
      <c r="AQ230" s="17">
        <f>+Ene!X230+Feb!X230+Mar!X230+Abr!X230+May!X230+Jun!X230+Jul!X230+Ago!X230+Set!X230+Oct!X230+Nov!X230+Dic!X230</f>
        <v>24</v>
      </c>
      <c r="AR230" s="249">
        <f t="shared" si="64"/>
        <v>37.5</v>
      </c>
      <c r="AS230" s="25">
        <f>+Ene!Y230+Feb!Y230+Mar!Y230+Abr!Y230+May!Y230+Jun!Y230+Jul!Y230+Ago!Y230+Set!Y230+Oct!Y230+Nov!Y230+Dic!Y230</f>
        <v>7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8</v>
      </c>
      <c r="AW230" s="242">
        <f t="shared" si="66"/>
        <v>64</v>
      </c>
      <c r="AX230" s="237">
        <f t="shared" si="67"/>
        <v>12.5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16</v>
      </c>
      <c r="Q231" s="232">
        <f>+Ene!K231+Feb!K231+Mar!K231+Abr!K231+May!K231+Jun!K231+Jul!K231+Ago!K231+Set!K231+Oct!K231+Nov!K231+Dic!K231</f>
        <v>18</v>
      </c>
      <c r="R231" s="244">
        <f t="shared" si="53"/>
        <v>19</v>
      </c>
      <c r="S231" s="241">
        <f t="shared" si="54"/>
        <v>94.73684210526315</v>
      </c>
      <c r="T231" s="25">
        <f>+Ene!L231+Feb!L231+Mar!L231+Abr!L231+May!L231+Jun!L231+Jul!L231+Ago!L231+Set!L231+Oct!L231+Nov!L231+Dic!L231</f>
        <v>13</v>
      </c>
      <c r="U231" s="25">
        <f>+Ene!M231+Feb!M231+Mar!M231+Abr!M231+May!M231+Jun!M231+Jul!M231+Ago!M231+Set!M231+Oct!M231+Nov!M231+Dic!M231</f>
        <v>12</v>
      </c>
      <c r="V231" s="25">
        <f>+Ene!N231+Feb!N231+Mar!N231+Abr!N231+May!N231+Jun!N231+Jul!N231+Ago!N231+Set!N231+Oct!N231+Nov!N231+Dic!N231</f>
        <v>15</v>
      </c>
      <c r="W231" s="25">
        <f t="shared" si="55"/>
        <v>40</v>
      </c>
      <c r="X231" s="246">
        <f t="shared" si="56"/>
        <v>75</v>
      </c>
      <c r="Y231" s="237">
        <f t="shared" si="57"/>
        <v>53.333333333333336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14</v>
      </c>
      <c r="AB231" s="25">
        <f>+Ene!Q231+Feb!Q231+Mar!Q231+Abr!Q231+May!Q231+Jun!Q231+Jul!Q231+Ago!Q231+Set!Q231+Oct!Q231+Nov!Q231+Dic!Q231</f>
        <v>58</v>
      </c>
      <c r="AC231" s="25">
        <f>+Ene!R231+Feb!R231+Mar!R231+Abr!R231+May!R231+Jun!R231+Jul!R231+Ago!R231+Set!R231+Oct!R231+Nov!R231+Dic!R231</f>
        <v>37</v>
      </c>
      <c r="AD231" s="25">
        <f t="shared" si="58"/>
        <v>111</v>
      </c>
      <c r="AE231" s="246">
        <v>61</v>
      </c>
      <c r="AF231" s="237">
        <f t="shared" si="59"/>
        <v>181.96721311475409</v>
      </c>
      <c r="AG231" s="26">
        <f>+Ene!S231+Feb!S231+Mar!S231+Abr!S231+May!S231+Jun!S231+Jul!S231+Ago!S231+Set!S231+Oct!S231+Nov!S231+Dic!S231</f>
        <v>51</v>
      </c>
      <c r="AH231" s="25">
        <f>+Ene!T231+Feb!T231+Mar!T231+Abr!T231+May!T231+Jun!T231+Jul!T231+Ago!T231+Set!T231+Oct!T231+Nov!T231+Dic!T231</f>
        <v>91</v>
      </c>
      <c r="AI231" s="25">
        <f>+Ene!U231+Feb!U231+Mar!U231+Abr!U231+May!U231+Jun!U231+Jul!U231+Ago!U231+Set!U231+Oct!U231+Nov!U231+Dic!U231</f>
        <v>29</v>
      </c>
      <c r="AJ231" s="25">
        <f>+Ene!V231+Feb!V231+Mar!V231+Abr!V231+May!V231+Jun!V231+Jul!V231+Ago!V231+Set!V231+Oct!V231+Nov!V231+Dic!V231</f>
        <v>27</v>
      </c>
      <c r="AK231" s="25">
        <f t="shared" si="60"/>
        <v>198</v>
      </c>
      <c r="AL231" s="242">
        <f t="shared" si="61"/>
        <v>75</v>
      </c>
      <c r="AM231" s="237">
        <f t="shared" si="62"/>
        <v>264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6</v>
      </c>
      <c r="AU231" s="25">
        <f>+Ene!AA231+Feb!AA231+Mar!AA231+Abr!AA231+May!AA231+Jun!AA231+Jul!AA231+Ago!AA231+Set!AA231+Oct!AA231+Nov!AA231+Dic!AA231</f>
        <v>1</v>
      </c>
      <c r="AV231" s="26">
        <f t="shared" si="65"/>
        <v>9</v>
      </c>
      <c r="AW231" s="242">
        <f t="shared" si="66"/>
        <v>75</v>
      </c>
      <c r="AX231" s="237">
        <f t="shared" si="67"/>
        <v>12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6</v>
      </c>
      <c r="Q232" s="232">
        <f>+Ene!K232+Feb!K232+Mar!K232+Abr!K232+May!K232+Jun!K232+Jul!K232+Ago!K232+Set!K232+Oct!K232+Nov!K232+Dic!K232</f>
        <v>1</v>
      </c>
      <c r="R232" s="244">
        <f t="shared" si="53"/>
        <v>2</v>
      </c>
      <c r="S232" s="241">
        <f t="shared" si="54"/>
        <v>50</v>
      </c>
      <c r="T232" s="25">
        <f>+Ene!L232+Feb!L232+Mar!L232+Abr!L232+May!L232+Jun!L232+Jul!L232+Ago!L232+Set!L232+Oct!L232+Nov!L232+Dic!L232</f>
        <v>5</v>
      </c>
      <c r="U232" s="25">
        <f>+Ene!M232+Feb!M232+Mar!M232+Abr!M232+May!M232+Jun!M232+Jul!M232+Ago!M232+Set!M232+Oct!M232+Nov!M232+Dic!M232</f>
        <v>5</v>
      </c>
      <c r="V232" s="25">
        <f>+Ene!N232+Feb!N232+Mar!N232+Abr!N232+May!N232+Jun!N232+Jul!N232+Ago!N232+Set!N232+Oct!N232+Nov!N232+Dic!N232</f>
        <v>4</v>
      </c>
      <c r="W232" s="25">
        <f t="shared" si="55"/>
        <v>14</v>
      </c>
      <c r="X232" s="246">
        <f t="shared" si="56"/>
        <v>26</v>
      </c>
      <c r="Y232" s="237">
        <f t="shared" si="57"/>
        <v>53.846153846153847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11</v>
      </c>
      <c r="AB232" s="25">
        <f>+Ene!Q232+Feb!Q232+Mar!Q232+Abr!Q232+May!Q232+Jun!Q232+Jul!Q232+Ago!Q232+Set!Q232+Oct!Q232+Nov!Q232+Dic!Q232</f>
        <v>15</v>
      </c>
      <c r="AC232" s="25">
        <f>+Ene!R232+Feb!R232+Mar!R232+Abr!R232+May!R232+Jun!R232+Jul!R232+Ago!R232+Set!R232+Oct!R232+Nov!R232+Dic!R232</f>
        <v>13</v>
      </c>
      <c r="AD232" s="25">
        <f t="shared" si="58"/>
        <v>39</v>
      </c>
      <c r="AE232" s="246">
        <v>24</v>
      </c>
      <c r="AF232" s="237">
        <f t="shared" si="59"/>
        <v>162.5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289</v>
      </c>
      <c r="Q233" s="232">
        <f>+Ene!K233+Feb!K233+Mar!K233+Abr!K233+May!K233+Jun!K233+Jul!K233+Ago!K233+Set!K233+Oct!K233+Nov!K233+Dic!K233</f>
        <v>238</v>
      </c>
      <c r="R233" s="244">
        <f t="shared" si="53"/>
        <v>420</v>
      </c>
      <c r="S233" s="241">
        <f t="shared" si="54"/>
        <v>56.666666666666664</v>
      </c>
      <c r="T233" s="25">
        <f>+Ene!L233+Feb!L233+Mar!L233+Abr!L233+May!L233+Jun!L233+Jul!L233+Ago!L233+Set!L233+Oct!L233+Nov!L233+Dic!L233</f>
        <v>176</v>
      </c>
      <c r="U233" s="25">
        <f>+Ene!M233+Feb!M233+Mar!M233+Abr!M233+May!M233+Jun!M233+Jul!M233+Ago!M233+Set!M233+Oct!M233+Nov!M233+Dic!M233</f>
        <v>129</v>
      </c>
      <c r="V233" s="25">
        <f>+Ene!N233+Feb!N233+Mar!N233+Abr!N233+May!N233+Jun!N233+Jul!N233+Ago!N233+Set!N233+Oct!N233+Nov!N233+Dic!N233</f>
        <v>84</v>
      </c>
      <c r="W233" s="25">
        <f t="shared" si="55"/>
        <v>389</v>
      </c>
      <c r="X233" s="246">
        <f t="shared" si="56"/>
        <v>1305</v>
      </c>
      <c r="Y233" s="237">
        <f t="shared" si="57"/>
        <v>29.808429118773944</v>
      </c>
      <c r="Z233" s="26">
        <f>+Ene!O233+Feb!O233+Mar!O233+Abr!O233+May!O233+Jun!O233+Jul!O233+Ago!O233+Set!O233+Oct!O233+Nov!O233+Dic!O233</f>
        <v>19</v>
      </c>
      <c r="AA233" s="25">
        <f>+Ene!P233+Feb!P233+Mar!P233+Abr!P233+May!P233+Jun!P233+Jul!P233+Ago!P233+Set!P233+Oct!P233+Nov!P233+Dic!P233</f>
        <v>228</v>
      </c>
      <c r="AB233" s="25">
        <f>+Ene!Q233+Feb!Q233+Mar!Q233+Abr!Q233+May!Q233+Jun!Q233+Jul!Q233+Ago!Q233+Set!Q233+Oct!Q233+Nov!Q233+Dic!Q233</f>
        <v>671</v>
      </c>
      <c r="AC233" s="25">
        <f>+Ene!R233+Feb!R233+Mar!R233+Abr!R233+May!R233+Jun!R233+Jul!R233+Ago!R233+Set!R233+Oct!R233+Nov!R233+Dic!R233</f>
        <v>286</v>
      </c>
      <c r="AD233" s="25">
        <f t="shared" si="58"/>
        <v>1204</v>
      </c>
      <c r="AE233" s="242">
        <v>380</v>
      </c>
      <c r="AF233" s="237">
        <f t="shared" si="59"/>
        <v>316.84210526315792</v>
      </c>
      <c r="AG233" s="26">
        <f>+Ene!S233+Feb!S233+Mar!S233+Abr!S233+May!S233+Jun!S233+Jul!S233+Ago!S233+Set!S233+Oct!S233+Nov!S233+Dic!S233</f>
        <v>298</v>
      </c>
      <c r="AH233" s="25">
        <f>+Ene!T233+Feb!T233+Mar!T233+Abr!T233+May!T233+Jun!T233+Jul!T233+Ago!T233+Set!T233+Oct!T233+Nov!T233+Dic!T233</f>
        <v>589</v>
      </c>
      <c r="AI233" s="25">
        <f>+Ene!U233+Feb!U233+Mar!U233+Abr!U233+May!U233+Jun!U233+Jul!U233+Ago!U233+Set!U233+Oct!U233+Nov!U233+Dic!U233</f>
        <v>194</v>
      </c>
      <c r="AJ233" s="25">
        <f>+Ene!V233+Feb!V233+Mar!V233+Abr!V233+May!V233+Jun!V233+Jul!V233+Ago!V233+Set!V233+Oct!V233+Nov!V233+Dic!V233</f>
        <v>281</v>
      </c>
      <c r="AK233" s="25">
        <f t="shared" si="60"/>
        <v>1362</v>
      </c>
      <c r="AL233" s="242">
        <f t="shared" si="61"/>
        <v>1305</v>
      </c>
      <c r="AM233" s="237">
        <f t="shared" si="62"/>
        <v>104.36781609195403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48</v>
      </c>
      <c r="AT233" s="25">
        <f>+Ene!Z233+Feb!Z233+Mar!Z233+Abr!Z233+May!Z233+Jun!Z233+Jul!Z233+Ago!Z233+Set!Z233+Oct!Z233+Nov!Z233+Dic!Z233</f>
        <v>43</v>
      </c>
      <c r="AU233" s="25">
        <f>+Ene!AA233+Feb!AA233+Mar!AA233+Abr!AA233+May!AA233+Jun!AA233+Jul!AA233+Ago!AA233+Set!AA233+Oct!AA233+Nov!AA233+Dic!AA233</f>
        <v>25</v>
      </c>
      <c r="AV233" s="26">
        <f t="shared" si="65"/>
        <v>116</v>
      </c>
      <c r="AW233" s="242">
        <f t="shared" si="66"/>
        <v>1305</v>
      </c>
      <c r="AX233" s="237">
        <f t="shared" si="67"/>
        <v>8.8888888888888893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5</v>
      </c>
      <c r="Q234" s="232">
        <f>+Ene!K234+Feb!K234+Mar!K234+Abr!K234+May!K234+Jun!K234+Jul!K234+Ago!K234+Set!K234+Oct!K234+Nov!K234+Dic!K234</f>
        <v>7</v>
      </c>
      <c r="R234" s="244">
        <f t="shared" si="53"/>
        <v>12</v>
      </c>
      <c r="S234" s="241">
        <f t="shared" si="54"/>
        <v>58.333333333333336</v>
      </c>
      <c r="T234" s="25">
        <f>+Ene!L234+Feb!L234+Mar!L234+Abr!L234+May!L234+Jun!L234+Jul!L234+Ago!L234+Set!L234+Oct!L234+Nov!L234+Dic!L234</f>
        <v>12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55"/>
        <v>14</v>
      </c>
      <c r="X234" s="246">
        <f t="shared" si="56"/>
        <v>34</v>
      </c>
      <c r="Y234" s="237">
        <f t="shared" si="57"/>
        <v>41.17647058823529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11</v>
      </c>
      <c r="AB234" s="25">
        <f>+Ene!Q234+Feb!Q234+Mar!Q234+Abr!Q234+May!Q234+Jun!Q234+Jul!Q234+Ago!Q234+Set!Q234+Oct!Q234+Nov!Q234+Dic!Q234</f>
        <v>70</v>
      </c>
      <c r="AC234" s="25">
        <f>+Ene!R234+Feb!R234+Mar!R234+Abr!R234+May!R234+Jun!R234+Jul!R234+Ago!R234+Set!R234+Oct!R234+Nov!R234+Dic!R234</f>
        <v>18</v>
      </c>
      <c r="AD234" s="25">
        <f t="shared" si="58"/>
        <v>99</v>
      </c>
      <c r="AE234" s="242">
        <v>44</v>
      </c>
      <c r="AF234" s="237">
        <f t="shared" si="59"/>
        <v>225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16</v>
      </c>
      <c r="Q235" s="232">
        <f>+Ene!K235+Feb!K235+Mar!K235+Abr!K235+May!K235+Jun!K235+Jul!K235+Ago!K235+Set!K235+Oct!K235+Nov!K235+Dic!K235</f>
        <v>14</v>
      </c>
      <c r="R235" s="244">
        <f t="shared" si="53"/>
        <v>12</v>
      </c>
      <c r="S235" s="241">
        <f t="shared" si="54"/>
        <v>116.66666666666667</v>
      </c>
      <c r="T235" s="25">
        <f>+Ene!L235+Feb!L235+Mar!L235+Abr!L235+May!L235+Jun!L235+Jul!L235+Ago!L235+Set!L235+Oct!L235+Nov!L235+Dic!L235</f>
        <v>18</v>
      </c>
      <c r="U235" s="25">
        <f>+Ene!M235+Feb!M235+Mar!M235+Abr!M235+May!M235+Jun!M235+Jul!M235+Ago!M235+Set!M235+Oct!M235+Nov!M235+Dic!M235</f>
        <v>3</v>
      </c>
      <c r="V235" s="25">
        <f>+Ene!N235+Feb!N235+Mar!N235+Abr!N235+May!N235+Jun!N235+Jul!N235+Ago!N235+Set!N235+Oct!N235+Nov!N235+Dic!N235</f>
        <v>1</v>
      </c>
      <c r="W235" s="25">
        <f t="shared" si="55"/>
        <v>22</v>
      </c>
      <c r="X235" s="246">
        <f t="shared" si="56"/>
        <v>47</v>
      </c>
      <c r="Y235" s="237">
        <f t="shared" si="57"/>
        <v>46.808510638297875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30</v>
      </c>
      <c r="AB235" s="25">
        <f>+Ene!Q235+Feb!Q235+Mar!Q235+Abr!Q235+May!Q235+Jun!Q235+Jul!Q235+Ago!Q235+Set!Q235+Oct!Q235+Nov!Q235+Dic!Q235</f>
        <v>71</v>
      </c>
      <c r="AC235" s="25">
        <f>+Ene!R235+Feb!R235+Mar!R235+Abr!R235+May!R235+Jun!R235+Jul!R235+Ago!R235+Set!R235+Oct!R235+Nov!R235+Dic!R235</f>
        <v>27</v>
      </c>
      <c r="AD235" s="25">
        <f t="shared" si="58"/>
        <v>129</v>
      </c>
      <c r="AE235" s="242">
        <v>84</v>
      </c>
      <c r="AF235" s="237">
        <f t="shared" si="59"/>
        <v>153.57142857142858</v>
      </c>
      <c r="AG235" s="26">
        <f>+Ene!S235+Feb!S235+Mar!S235+Abr!S235+May!S235+Jun!S235+Jul!S235+Ago!S235+Set!S235+Oct!S235+Nov!S235+Dic!S235</f>
        <v>13</v>
      </c>
      <c r="AH235" s="25">
        <f>+Ene!T235+Feb!T235+Mar!T235+Abr!T235+May!T235+Jun!T235+Jul!T235+Ago!T235+Set!T235+Oct!T235+Nov!T235+Dic!T235</f>
        <v>31</v>
      </c>
      <c r="AI235" s="25">
        <f>+Ene!U235+Feb!U235+Mar!U235+Abr!U235+May!U235+Jun!U235+Jul!U235+Ago!U235+Set!U235+Oct!U235+Nov!U235+Dic!U235</f>
        <v>4</v>
      </c>
      <c r="AJ235" s="25">
        <f>+Ene!V235+Feb!V235+Mar!V235+Abr!V235+May!V235+Jun!V235+Jul!V235+Ago!V235+Set!V235+Oct!V235+Nov!V235+Dic!V235</f>
        <v>1</v>
      </c>
      <c r="AK235" s="25">
        <f t="shared" si="60"/>
        <v>49</v>
      </c>
      <c r="AL235" s="242">
        <f t="shared" si="61"/>
        <v>47</v>
      </c>
      <c r="AM235" s="237">
        <f t="shared" si="62"/>
        <v>104.25531914893618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6</v>
      </c>
      <c r="Q236" s="232">
        <f>+Ene!K236+Feb!K236+Mar!K236+Abr!K236+May!K236+Jun!K236+Jul!K236+Ago!K236+Set!K236+Oct!K236+Nov!K236+Dic!K236</f>
        <v>12</v>
      </c>
      <c r="R236" s="244">
        <f t="shared" si="53"/>
        <v>6</v>
      </c>
      <c r="S236" s="241">
        <f t="shared" si="54"/>
        <v>200</v>
      </c>
      <c r="T236" s="25">
        <f>+Ene!L236+Feb!L236+Mar!L236+Abr!L236+May!L236+Jun!L236+Jul!L236+Ago!L236+Set!L236+Oct!L236+Nov!L236+Dic!L236</f>
        <v>20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5</v>
      </c>
      <c r="W236" s="25">
        <f t="shared" si="55"/>
        <v>26</v>
      </c>
      <c r="X236" s="246">
        <f t="shared" si="56"/>
        <v>30</v>
      </c>
      <c r="Y236" s="237">
        <f t="shared" si="57"/>
        <v>86.666666666666671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25</v>
      </c>
      <c r="AB236" s="25">
        <f>+Ene!Q236+Feb!Q236+Mar!Q236+Abr!Q236+May!Q236+Jun!Q236+Jul!Q236+Ago!Q236+Set!Q236+Oct!Q236+Nov!Q236+Dic!Q236</f>
        <v>99</v>
      </c>
      <c r="AC236" s="25">
        <f>+Ene!R236+Feb!R236+Mar!R236+Abr!R236+May!R236+Jun!R236+Jul!R236+Ago!R236+Set!R236+Oct!R236+Nov!R236+Dic!R236</f>
        <v>52</v>
      </c>
      <c r="AD236" s="25">
        <f t="shared" si="58"/>
        <v>176</v>
      </c>
      <c r="AE236" s="242">
        <v>92</v>
      </c>
      <c r="AF236" s="237">
        <f t="shared" si="59"/>
        <v>191.30434782608697</v>
      </c>
      <c r="AG236" s="26">
        <f>+Ene!S236+Feb!S236+Mar!S236+Abr!S236+May!S236+Jun!S236+Jul!S236+Ago!S236+Set!S236+Oct!S236+Nov!S236+Dic!S236</f>
        <v>3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1</v>
      </c>
      <c r="AJ236" s="25">
        <f>+Ene!V236+Feb!V236+Mar!V236+Abr!V236+May!V236+Jun!V236+Jul!V236+Ago!V236+Set!V236+Oct!V236+Nov!V236+Dic!V236</f>
        <v>0</v>
      </c>
      <c r="AK236" s="25">
        <f t="shared" si="60"/>
        <v>4</v>
      </c>
      <c r="AL236" s="242">
        <f t="shared" si="61"/>
        <v>30</v>
      </c>
      <c r="AM236" s="237">
        <f t="shared" si="62"/>
        <v>13.333333333333334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4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4</v>
      </c>
      <c r="X237" s="246">
        <f t="shared" si="56"/>
        <v>3</v>
      </c>
      <c r="Y237" s="237">
        <f t="shared" si="57"/>
        <v>133.33333333333331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7</v>
      </c>
      <c r="AB237" s="25">
        <f>+Ene!Q237+Feb!Q237+Mar!Q237+Abr!Q237+May!Q237+Jun!Q237+Jul!Q237+Ago!Q237+Set!Q237+Oct!Q237+Nov!Q237+Dic!Q237</f>
        <v>14</v>
      </c>
      <c r="AC237" s="25">
        <f>+Ene!R237+Feb!R237+Mar!R237+Abr!R237+May!R237+Jun!R237+Jul!R237+Ago!R237+Set!R237+Oct!R237+Nov!R237+Dic!R237</f>
        <v>8</v>
      </c>
      <c r="AD237" s="25">
        <f t="shared" si="58"/>
        <v>29</v>
      </c>
      <c r="AE237" s="242">
        <v>46</v>
      </c>
      <c r="AF237" s="237">
        <f t="shared" si="59"/>
        <v>63.04347826086957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41</v>
      </c>
      <c r="Q238" s="232">
        <f>+Ene!K238+Feb!K238+Mar!K238+Abr!K238+May!K238+Jun!K238+Jul!K238+Ago!K238+Set!K238+Oct!K238+Nov!K238+Dic!K238</f>
        <v>41</v>
      </c>
      <c r="R238" s="244">
        <f t="shared" si="53"/>
        <v>53</v>
      </c>
      <c r="S238" s="241">
        <f t="shared" si="54"/>
        <v>77.358490566037744</v>
      </c>
      <c r="T238" s="25">
        <f>+Ene!L238+Feb!L238+Mar!L238+Abr!L238+May!L238+Jun!L238+Jul!L238+Ago!L238+Set!L238+Oct!L238+Nov!L238+Dic!L238</f>
        <v>36</v>
      </c>
      <c r="U238" s="25">
        <f>+Ene!M238+Feb!M238+Mar!M238+Abr!M238+May!M238+Jun!M238+Jul!M238+Ago!M238+Set!M238+Oct!M238+Nov!M238+Dic!M238</f>
        <v>33</v>
      </c>
      <c r="V238" s="25">
        <f>+Ene!N238+Feb!N238+Mar!N238+Abr!N238+May!N238+Jun!N238+Jul!N238+Ago!N238+Set!N238+Oct!N238+Nov!N238+Dic!N238</f>
        <v>39</v>
      </c>
      <c r="W238" s="25">
        <f t="shared" si="55"/>
        <v>108</v>
      </c>
      <c r="X238" s="246">
        <f t="shared" si="56"/>
        <v>182</v>
      </c>
      <c r="Y238" s="237">
        <f t="shared" si="57"/>
        <v>59.340659340659343</v>
      </c>
      <c r="Z238" s="26">
        <f>+Ene!O238+Feb!O238+Mar!O238+Abr!O238+May!O238+Jun!O238+Jul!O238+Ago!O238+Set!O238+Oct!O238+Nov!O238+Dic!O238</f>
        <v>3</v>
      </c>
      <c r="AA238" s="25">
        <f>+Ene!P238+Feb!P238+Mar!P238+Abr!P238+May!P238+Jun!P238+Jul!P238+Ago!P238+Set!P238+Oct!P238+Nov!P238+Dic!P238</f>
        <v>40</v>
      </c>
      <c r="AB238" s="25">
        <f>+Ene!Q238+Feb!Q238+Mar!Q238+Abr!Q238+May!Q238+Jun!Q238+Jul!Q238+Ago!Q238+Set!Q238+Oct!Q238+Nov!Q238+Dic!Q238</f>
        <v>175</v>
      </c>
      <c r="AC238" s="25">
        <f>+Ene!R238+Feb!R238+Mar!R238+Abr!R238+May!R238+Jun!R238+Jul!R238+Ago!R238+Set!R238+Oct!R238+Nov!R238+Dic!R238</f>
        <v>163</v>
      </c>
      <c r="AD238" s="25">
        <f t="shared" si="58"/>
        <v>381</v>
      </c>
      <c r="AE238" s="242">
        <v>129</v>
      </c>
      <c r="AF238" s="237">
        <f t="shared" si="59"/>
        <v>295.3488372093023</v>
      </c>
      <c r="AG238" s="26">
        <f>+Ene!S238+Feb!S238+Mar!S238+Abr!S238+May!S238+Jun!S238+Jul!S238+Ago!S238+Set!S238+Oct!S238+Nov!S238+Dic!S238</f>
        <v>56</v>
      </c>
      <c r="AH238" s="25">
        <f>+Ene!T238+Feb!T238+Mar!T238+Abr!T238+May!T238+Jun!T238+Jul!T238+Ago!T238+Set!T238+Oct!T238+Nov!T238+Dic!T238</f>
        <v>14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70</v>
      </c>
      <c r="AL238" s="242">
        <f t="shared" si="61"/>
        <v>182</v>
      </c>
      <c r="AM238" s="237">
        <f t="shared" si="62"/>
        <v>38.461538461538467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3</v>
      </c>
      <c r="Q239" s="232">
        <f>+Ene!K239+Feb!K239+Mar!K239+Abr!K239+May!K239+Jun!K239+Jul!K239+Ago!K239+Set!K239+Oct!K239+Nov!K239+Dic!K239</f>
        <v>5</v>
      </c>
      <c r="R239" s="244">
        <f t="shared" si="53"/>
        <v>6</v>
      </c>
      <c r="S239" s="241">
        <f t="shared" si="54"/>
        <v>83.333333333333343</v>
      </c>
      <c r="T239" s="25">
        <f>+Ene!L239+Feb!L239+Mar!L239+Abr!L239+May!L239+Jun!L239+Jul!L239+Ago!L239+Set!L239+Oct!L239+Nov!L239+Dic!L239</f>
        <v>14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55"/>
        <v>17</v>
      </c>
      <c r="X239" s="246">
        <f t="shared" si="56"/>
        <v>56</v>
      </c>
      <c r="Y239" s="237">
        <f t="shared" si="57"/>
        <v>30.357142857142854</v>
      </c>
      <c r="Z239" s="26">
        <f>+Ene!O239+Feb!O239+Mar!O239+Abr!O239+May!O239+Jun!O239+Jul!O239+Ago!O239+Set!O239+Oct!O239+Nov!O239+Dic!O239</f>
        <v>3</v>
      </c>
      <c r="AA239" s="25">
        <f>+Ene!P239+Feb!P239+Mar!P239+Abr!P239+May!P239+Jun!P239+Jul!P239+Ago!P239+Set!P239+Oct!P239+Nov!P239+Dic!P239</f>
        <v>25</v>
      </c>
      <c r="AB239" s="25">
        <f>+Ene!Q239+Feb!Q239+Mar!Q239+Abr!Q239+May!Q239+Jun!Q239+Jul!Q239+Ago!Q239+Set!Q239+Oct!Q239+Nov!Q239+Dic!Q239</f>
        <v>53</v>
      </c>
      <c r="AC239" s="25">
        <f>+Ene!R239+Feb!R239+Mar!R239+Abr!R239+May!R239+Jun!R239+Jul!R239+Ago!R239+Set!R239+Oct!R239+Nov!R239+Dic!R239</f>
        <v>56</v>
      </c>
      <c r="AD239" s="25">
        <f t="shared" si="58"/>
        <v>137</v>
      </c>
      <c r="AE239" s="242">
        <v>92</v>
      </c>
      <c r="AF239" s="237">
        <f t="shared" si="59"/>
        <v>148.91304347826087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101</v>
      </c>
      <c r="AI239" s="25">
        <f>+Ene!U239+Feb!U239+Mar!U239+Abr!U239+May!U239+Jun!U239+Jul!U239+Ago!U239+Set!U239+Oct!U239+Nov!U239+Dic!U239</f>
        <v>40</v>
      </c>
      <c r="AJ239" s="25">
        <f>+Ene!V239+Feb!V239+Mar!V239+Abr!V239+May!V239+Jun!V239+Jul!V239+Ago!V239+Set!V239+Oct!V239+Nov!V239+Dic!V239</f>
        <v>16</v>
      </c>
      <c r="AK239" s="25">
        <f t="shared" si="60"/>
        <v>170</v>
      </c>
      <c r="AL239" s="242">
        <f t="shared" si="61"/>
        <v>56</v>
      </c>
      <c r="AM239" s="237">
        <f t="shared" si="62"/>
        <v>303.57142857142856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19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27</v>
      </c>
      <c r="AW239" s="242">
        <f t="shared" si="66"/>
        <v>56</v>
      </c>
      <c r="AX239" s="237">
        <f t="shared" si="67"/>
        <v>48.214285714285715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2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2</v>
      </c>
      <c r="X240" s="246">
        <f t="shared" si="56"/>
        <v>16</v>
      </c>
      <c r="Y240" s="237">
        <f t="shared" si="57"/>
        <v>12.5</v>
      </c>
      <c r="Z240" s="26">
        <f>+Ene!O240+Feb!O240+Mar!O240+Abr!O240+May!O240+Jun!O240+Jul!O240+Ago!O240+Set!O240+Oct!O240+Nov!O240+Dic!O240</f>
        <v>6</v>
      </c>
      <c r="AA240" s="25">
        <f>+Ene!P240+Feb!P240+Mar!P240+Abr!P240+May!P240+Jun!P240+Jul!P240+Ago!P240+Set!P240+Oct!P240+Nov!P240+Dic!P240</f>
        <v>37</v>
      </c>
      <c r="AB240" s="25">
        <f>+Ene!Q240+Feb!Q240+Mar!Q240+Abr!Q240+May!Q240+Jun!Q240+Jul!Q240+Ago!Q240+Set!Q240+Oct!Q240+Nov!Q240+Dic!Q240</f>
        <v>70</v>
      </c>
      <c r="AC240" s="25">
        <f>+Ene!R240+Feb!R240+Mar!R240+Abr!R240+May!R240+Jun!R240+Jul!R240+Ago!R240+Set!R240+Oct!R240+Nov!R240+Dic!R240</f>
        <v>51</v>
      </c>
      <c r="AD240" s="25">
        <f t="shared" si="58"/>
        <v>164</v>
      </c>
      <c r="AE240" s="242">
        <v>56</v>
      </c>
      <c r="AF240" s="237">
        <f t="shared" si="59"/>
        <v>292.85714285714283</v>
      </c>
      <c r="AG240" s="26">
        <f>+Ene!S240+Feb!S240+Mar!S240+Abr!S240+May!S240+Jun!S240+Jul!S240+Ago!S240+Set!S240+Oct!S240+Nov!S240+Dic!S240</f>
        <v>1</v>
      </c>
      <c r="AH240" s="25">
        <f>+Ene!T240+Feb!T240+Mar!T240+Abr!T240+May!T240+Jun!T240+Jul!T240+Ago!T240+Set!T240+Oct!T240+Nov!T240+Dic!T240</f>
        <v>1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2</v>
      </c>
      <c r="AL240" s="242">
        <f t="shared" si="61"/>
        <v>16</v>
      </c>
      <c r="AM240" s="237">
        <f t="shared" si="62"/>
        <v>12.5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3</v>
      </c>
      <c r="Q241" s="232">
        <f>+Ene!K241+Feb!K241+Mar!K241+Abr!K241+May!K241+Jun!K241+Jul!K241+Ago!K241+Set!K241+Oct!K241+Nov!K241+Dic!K241</f>
        <v>3</v>
      </c>
      <c r="R241" s="244">
        <f t="shared" si="53"/>
        <v>9</v>
      </c>
      <c r="S241" s="241">
        <f t="shared" si="54"/>
        <v>33.333333333333329</v>
      </c>
      <c r="T241" s="25">
        <f>+Ene!L241+Feb!L241+Mar!L241+Abr!L241+May!L241+Jun!L241+Jul!L241+Ago!L241+Set!L241+Oct!L241+Nov!L241+Dic!L241</f>
        <v>4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1</v>
      </c>
      <c r="W241" s="25">
        <f t="shared" si="55"/>
        <v>5</v>
      </c>
      <c r="X241" s="246">
        <f t="shared" si="56"/>
        <v>38</v>
      </c>
      <c r="Y241" s="237">
        <f t="shared" si="57"/>
        <v>13.157894736842104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21</v>
      </c>
      <c r="AB241" s="25">
        <f>+Ene!Q241+Feb!Q241+Mar!Q241+Abr!Q241+May!Q241+Jun!Q241+Jul!Q241+Ago!Q241+Set!Q241+Oct!Q241+Nov!Q241+Dic!Q241</f>
        <v>44</v>
      </c>
      <c r="AC241" s="25">
        <f>+Ene!R241+Feb!R241+Mar!R241+Abr!R241+May!R241+Jun!R241+Jul!R241+Ago!R241+Set!R241+Oct!R241+Nov!R241+Dic!R241</f>
        <v>36</v>
      </c>
      <c r="AD241" s="25">
        <f t="shared" si="58"/>
        <v>103</v>
      </c>
      <c r="AE241" s="242">
        <v>84</v>
      </c>
      <c r="AF241" s="237">
        <f t="shared" si="59"/>
        <v>122.61904761904762</v>
      </c>
      <c r="AG241" s="26">
        <f>+Ene!S241+Feb!S241+Mar!S241+Abr!S241+May!S241+Jun!S241+Jul!S241+Ago!S241+Set!S241+Oct!S241+Nov!S241+Dic!S241</f>
        <v>4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5</v>
      </c>
      <c r="AL241" s="242">
        <f t="shared" si="61"/>
        <v>38</v>
      </c>
      <c r="AM241" s="237">
        <f t="shared" si="62"/>
        <v>13.157894736842104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4</v>
      </c>
      <c r="Q242" s="232">
        <f>+Ene!K242+Feb!K242+Mar!K242+Abr!K242+May!K242+Jun!K242+Jul!K242+Ago!K242+Set!K242+Oct!K242+Nov!K242+Dic!K242</f>
        <v>4</v>
      </c>
      <c r="R242" s="244">
        <f t="shared" si="53"/>
        <v>3</v>
      </c>
      <c r="S242" s="241">
        <f t="shared" si="54"/>
        <v>133.33333333333331</v>
      </c>
      <c r="T242" s="25">
        <f>+Ene!L242+Feb!L242+Mar!L242+Abr!L242+May!L242+Jun!L242+Jul!L242+Ago!L242+Set!L242+Oct!L242+Nov!L242+Dic!L242</f>
        <v>4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11</v>
      </c>
      <c r="X242" s="246">
        <f t="shared" si="56"/>
        <v>20</v>
      </c>
      <c r="Y242" s="237">
        <f t="shared" si="57"/>
        <v>55.000000000000007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17</v>
      </c>
      <c r="AB242" s="25">
        <f>+Ene!Q242+Feb!Q242+Mar!Q242+Abr!Q242+May!Q242+Jun!Q242+Jul!Q242+Ago!Q242+Set!Q242+Oct!Q242+Nov!Q242+Dic!Q242</f>
        <v>31</v>
      </c>
      <c r="AC242" s="25">
        <f>+Ene!R242+Feb!R242+Mar!R242+Abr!R242+May!R242+Jun!R242+Jul!R242+Ago!R242+Set!R242+Oct!R242+Nov!R242+Dic!R242</f>
        <v>21</v>
      </c>
      <c r="AD242" s="25">
        <f t="shared" si="58"/>
        <v>69</v>
      </c>
      <c r="AE242" s="242">
        <v>113</v>
      </c>
      <c r="AF242" s="237">
        <f t="shared" si="59"/>
        <v>61.06194690265486</v>
      </c>
      <c r="AG242" s="26">
        <f>+Ene!S242+Feb!S242+Mar!S242+Abr!S242+May!S242+Jun!S242+Jul!S242+Ago!S242+Set!S242+Oct!S242+Nov!S242+Dic!S242</f>
        <v>14</v>
      </c>
      <c r="AH242" s="25">
        <f>+Ene!T242+Feb!T242+Mar!T242+Abr!T242+May!T242+Jun!T242+Jul!T242+Ago!T242+Set!T242+Oct!T242+Nov!T242+Dic!T242</f>
        <v>9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23</v>
      </c>
      <c r="AL242" s="242">
        <f t="shared" si="61"/>
        <v>20</v>
      </c>
      <c r="AM242" s="237">
        <f t="shared" si="62"/>
        <v>114.99999999999999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5</v>
      </c>
      <c r="Q243" s="232">
        <f>+Ene!K243+Feb!K243+Mar!K243+Abr!K243+May!K243+Jun!K243+Jul!K243+Ago!K243+Set!K243+Oct!K243+Nov!K243+Dic!K243</f>
        <v>6</v>
      </c>
      <c r="R243" s="244">
        <f t="shared" si="53"/>
        <v>10</v>
      </c>
      <c r="S243" s="241">
        <f t="shared" si="54"/>
        <v>60</v>
      </c>
      <c r="T243" s="25">
        <f>+Ene!L243+Feb!L243+Mar!L243+Abr!L243+May!L243+Jun!L243+Jul!L243+Ago!L243+Set!L243+Oct!L243+Nov!L243+Dic!L243</f>
        <v>13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13</v>
      </c>
      <c r="X243" s="246">
        <f t="shared" si="56"/>
        <v>30</v>
      </c>
      <c r="Y243" s="237">
        <f t="shared" si="57"/>
        <v>43.333333333333336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12</v>
      </c>
      <c r="AB243" s="25">
        <f>+Ene!Q243+Feb!Q243+Mar!Q243+Abr!Q243+May!Q243+Jun!Q243+Jul!Q243+Ago!Q243+Set!Q243+Oct!Q243+Nov!Q243+Dic!Q243</f>
        <v>42</v>
      </c>
      <c r="AC243" s="25">
        <f>+Ene!R243+Feb!R243+Mar!R243+Abr!R243+May!R243+Jun!R243+Jul!R243+Ago!R243+Set!R243+Oct!R243+Nov!R243+Dic!R243</f>
        <v>26</v>
      </c>
      <c r="AD243" s="25">
        <f t="shared" si="58"/>
        <v>80</v>
      </c>
      <c r="AE243" s="242">
        <v>40</v>
      </c>
      <c r="AF243" s="237">
        <f t="shared" si="59"/>
        <v>200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85</v>
      </c>
      <c r="Q244" s="232">
        <f>+Ene!K244+Feb!K244+Mar!K244+Abr!K244+May!K244+Jun!K244+Jul!K244+Ago!K244+Set!K244+Oct!K244+Nov!K244+Dic!K244</f>
        <v>89</v>
      </c>
      <c r="R244" s="244">
        <f t="shared" si="53"/>
        <v>101</v>
      </c>
      <c r="S244" s="241">
        <f t="shared" si="54"/>
        <v>88.118811881188122</v>
      </c>
      <c r="T244" s="25">
        <f>+Ene!L244+Feb!L244+Mar!L244+Abr!L244+May!L244+Jun!L244+Jul!L244+Ago!L244+Set!L244+Oct!L244+Nov!L244+Dic!L244</f>
        <v>86</v>
      </c>
      <c r="U244" s="25">
        <f>+Ene!M244+Feb!M244+Mar!M244+Abr!M244+May!M244+Jun!M244+Jul!M244+Ago!M244+Set!M244+Oct!M244+Nov!M244+Dic!M244</f>
        <v>51</v>
      </c>
      <c r="V244" s="25">
        <f>+Ene!N244+Feb!N244+Mar!N244+Abr!N244+May!N244+Jun!N244+Jul!N244+Ago!N244+Set!N244+Oct!N244+Nov!N244+Dic!N244</f>
        <v>41</v>
      </c>
      <c r="W244" s="25">
        <f t="shared" si="55"/>
        <v>178</v>
      </c>
      <c r="X244" s="246">
        <f t="shared" si="56"/>
        <v>337</v>
      </c>
      <c r="Y244" s="237">
        <f t="shared" si="57"/>
        <v>52.818991097922854</v>
      </c>
      <c r="Z244" s="26">
        <f>+Ene!O244+Feb!O244+Mar!O244+Abr!O244+May!O244+Jun!O244+Jul!O244+Ago!O244+Set!O244+Oct!O244+Nov!O244+Dic!O244</f>
        <v>4</v>
      </c>
      <c r="AA244" s="25">
        <f>+Ene!P244+Feb!P244+Mar!P244+Abr!P244+May!P244+Jun!P244+Jul!P244+Ago!P244+Set!P244+Oct!P244+Nov!P244+Dic!P244</f>
        <v>101</v>
      </c>
      <c r="AB244" s="25">
        <f>+Ene!Q244+Feb!Q244+Mar!Q244+Abr!Q244+May!Q244+Jun!Q244+Jul!Q244+Ago!Q244+Set!Q244+Oct!Q244+Nov!Q244+Dic!Q244</f>
        <v>268</v>
      </c>
      <c r="AC244" s="25">
        <f>+Ene!R244+Feb!R244+Mar!R244+Abr!R244+May!R244+Jun!R244+Jul!R244+Ago!R244+Set!R244+Oct!R244+Nov!R244+Dic!R244</f>
        <v>106</v>
      </c>
      <c r="AD244" s="25">
        <f t="shared" si="58"/>
        <v>479</v>
      </c>
      <c r="AE244" s="242">
        <v>164</v>
      </c>
      <c r="AF244" s="237">
        <f t="shared" si="59"/>
        <v>292.07317073170731</v>
      </c>
      <c r="AG244" s="26">
        <f>+Ene!S244+Feb!S244+Mar!S244+Abr!S244+May!S244+Jun!S244+Jul!S244+Ago!S244+Set!S244+Oct!S244+Nov!S244+Dic!S244</f>
        <v>116</v>
      </c>
      <c r="AH244" s="25">
        <f>+Ene!T244+Feb!T244+Mar!T244+Abr!T244+May!T244+Jun!T244+Jul!T244+Ago!T244+Set!T244+Oct!T244+Nov!T244+Dic!T244</f>
        <v>247</v>
      </c>
      <c r="AI244" s="25">
        <f>+Ene!U244+Feb!U244+Mar!U244+Abr!U244+May!U244+Jun!U244+Jul!U244+Ago!U244+Set!U244+Oct!U244+Nov!U244+Dic!U244</f>
        <v>105</v>
      </c>
      <c r="AJ244" s="25">
        <f>+Ene!V244+Feb!V244+Mar!V244+Abr!V244+May!V244+Jun!V244+Jul!V244+Ago!V244+Set!V244+Oct!V244+Nov!V244+Dic!V244</f>
        <v>60</v>
      </c>
      <c r="AK244" s="25">
        <f t="shared" si="60"/>
        <v>528</v>
      </c>
      <c r="AL244" s="242">
        <f t="shared" si="61"/>
        <v>337</v>
      </c>
      <c r="AM244" s="237">
        <f t="shared" si="62"/>
        <v>156.67655786350147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69</v>
      </c>
      <c r="AR244" s="249">
        <f t="shared" si="64"/>
        <v>20.474777448071215</v>
      </c>
      <c r="AS244" s="25">
        <f>+Ene!Y244+Feb!Y244+Mar!Y244+Abr!Y244+May!Y244+Jun!Y244+Jul!Y244+Ago!Y244+Set!Y244+Oct!Y244+Nov!Y244+Dic!Y244</f>
        <v>7</v>
      </c>
      <c r="AT244" s="25">
        <f>+Ene!Z244+Feb!Z244+Mar!Z244+Abr!Z244+May!Z244+Jun!Z244+Jul!Z244+Ago!Z244+Set!Z244+Oct!Z244+Nov!Z244+Dic!Z244</f>
        <v>5</v>
      </c>
      <c r="AU244" s="25">
        <f>+Ene!AA244+Feb!AA244+Mar!AA244+Abr!AA244+May!AA244+Jun!AA244+Jul!AA244+Ago!AA244+Set!AA244+Oct!AA244+Nov!AA244+Dic!AA244</f>
        <v>2</v>
      </c>
      <c r="AV244" s="26">
        <f t="shared" si="65"/>
        <v>14</v>
      </c>
      <c r="AW244" s="242">
        <f t="shared" si="66"/>
        <v>337</v>
      </c>
      <c r="AX244" s="237">
        <f t="shared" si="67"/>
        <v>4.154302670623145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3</v>
      </c>
      <c r="Q245" s="232">
        <f>+Ene!K245+Feb!K245+Mar!K245+Abr!K245+May!K245+Jun!K245+Jul!K245+Ago!K245+Set!K245+Oct!K245+Nov!K245+Dic!K245</f>
        <v>3</v>
      </c>
      <c r="R245" s="244">
        <f t="shared" si="53"/>
        <v>7</v>
      </c>
      <c r="S245" s="241">
        <f t="shared" si="54"/>
        <v>42.857142857142854</v>
      </c>
      <c r="T245" s="25">
        <f>+Ene!L245+Feb!L245+Mar!L245+Abr!L245+May!L245+Jun!L245+Jul!L245+Ago!L245+Set!L245+Oct!L245+Nov!L245+Dic!L245</f>
        <v>2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4</v>
      </c>
      <c r="X245" s="246">
        <f t="shared" si="56"/>
        <v>18</v>
      </c>
      <c r="Y245" s="237">
        <f t="shared" si="57"/>
        <v>22.222222222222221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15</v>
      </c>
      <c r="AB245" s="25">
        <f>+Ene!Q245+Feb!Q245+Mar!Q245+Abr!Q245+May!Q245+Jun!Q245+Jul!Q245+Ago!Q245+Set!Q245+Oct!Q245+Nov!Q245+Dic!Q245</f>
        <v>29</v>
      </c>
      <c r="AC245" s="25">
        <f>+Ene!R245+Feb!R245+Mar!R245+Abr!R245+May!R245+Jun!R245+Jul!R245+Ago!R245+Set!R245+Oct!R245+Nov!R245+Dic!R245</f>
        <v>17</v>
      </c>
      <c r="AD245" s="25">
        <f t="shared" si="58"/>
        <v>61</v>
      </c>
      <c r="AE245" s="242">
        <v>76</v>
      </c>
      <c r="AF245" s="237">
        <f t="shared" si="59"/>
        <v>80.26315789473685</v>
      </c>
      <c r="AG245" s="26">
        <f>+Ene!S245+Feb!S245+Mar!S245+Abr!S245+May!S245+Jun!S245+Jul!S245+Ago!S245+Set!S245+Oct!S245+Nov!S245+Dic!S245</f>
        <v>1</v>
      </c>
      <c r="AH245" s="25">
        <f>+Ene!T245+Feb!T245+Mar!T245+Abr!T245+May!T245+Jun!T245+Jul!T245+Ago!T245+Set!T245+Oct!T245+Nov!T245+Dic!T245</f>
        <v>2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3</v>
      </c>
      <c r="AL245" s="242">
        <f t="shared" si="61"/>
        <v>18</v>
      </c>
      <c r="AM245" s="237">
        <f t="shared" si="62"/>
        <v>16.666666666666664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5</v>
      </c>
      <c r="Q246" s="232">
        <f>+Ene!K246+Feb!K246+Mar!K246+Abr!K246+May!K246+Jun!K246+Jul!K246+Ago!K246+Set!K246+Oct!K246+Nov!K246+Dic!K246</f>
        <v>6</v>
      </c>
      <c r="R246" s="244">
        <f t="shared" si="53"/>
        <v>12</v>
      </c>
      <c r="S246" s="241">
        <f t="shared" si="54"/>
        <v>50</v>
      </c>
      <c r="T246" s="25">
        <f>+Ene!L246+Feb!L246+Mar!L246+Abr!L246+May!L246+Jun!L246+Jul!L246+Ago!L246+Set!L246+Oct!L246+Nov!L246+Dic!L246</f>
        <v>6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2</v>
      </c>
      <c r="W246" s="25">
        <f t="shared" si="55"/>
        <v>8</v>
      </c>
      <c r="X246" s="246">
        <f t="shared" si="56"/>
        <v>27</v>
      </c>
      <c r="Y246" s="237">
        <f t="shared" si="57"/>
        <v>29.629629629629626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13</v>
      </c>
      <c r="AB246" s="25">
        <f>+Ene!Q246+Feb!Q246+Mar!Q246+Abr!Q246+May!Q246+Jun!Q246+Jul!Q246+Ago!Q246+Set!Q246+Oct!Q246+Nov!Q246+Dic!Q246</f>
        <v>50</v>
      </c>
      <c r="AC246" s="25">
        <f>+Ene!R246+Feb!R246+Mar!R246+Abr!R246+May!R246+Jun!R246+Jul!R246+Ago!R246+Set!R246+Oct!R246+Nov!R246+Dic!R246</f>
        <v>24</v>
      </c>
      <c r="AD246" s="25">
        <f t="shared" si="58"/>
        <v>87</v>
      </c>
      <c r="AE246" s="242">
        <v>80</v>
      </c>
      <c r="AF246" s="237">
        <f t="shared" si="59"/>
        <v>108.74999999999999</v>
      </c>
      <c r="AG246" s="26">
        <f>+Ene!S246+Feb!S246+Mar!S246+Abr!S246+May!S246+Jun!S246+Jul!S246+Ago!S246+Set!S246+Oct!S246+Nov!S246+Dic!S246</f>
        <v>5</v>
      </c>
      <c r="AH246" s="25">
        <f>+Ene!T246+Feb!T246+Mar!T246+Abr!T246+May!T246+Jun!T246+Jul!T246+Ago!T246+Set!T246+Oct!T246+Nov!T246+Dic!T246</f>
        <v>37</v>
      </c>
      <c r="AI246" s="25">
        <f>+Ene!U246+Feb!U246+Mar!U246+Abr!U246+May!U246+Jun!U246+Jul!U246+Ago!U246+Set!U246+Oct!U246+Nov!U246+Dic!U246</f>
        <v>25</v>
      </c>
      <c r="AJ246" s="25">
        <f>+Ene!V246+Feb!V246+Mar!V246+Abr!V246+May!V246+Jun!V246+Jul!V246+Ago!V246+Set!V246+Oct!V246+Nov!V246+Dic!V246</f>
        <v>24</v>
      </c>
      <c r="AK246" s="25">
        <f t="shared" si="60"/>
        <v>91</v>
      </c>
      <c r="AL246" s="242">
        <f t="shared" si="61"/>
        <v>27</v>
      </c>
      <c r="AM246" s="237">
        <f t="shared" si="62"/>
        <v>337.03703703703701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3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3</v>
      </c>
      <c r="AV246" s="26">
        <f t="shared" si="65"/>
        <v>7</v>
      </c>
      <c r="AW246" s="242">
        <f t="shared" si="66"/>
        <v>27</v>
      </c>
      <c r="AX246" s="237">
        <f t="shared" si="67"/>
        <v>25.925925925925924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2</v>
      </c>
      <c r="Q247" s="232">
        <f>+Ene!K247+Feb!K247+Mar!K247+Abr!K247+May!K247+Jun!K247+Jul!K247+Ago!K247+Set!K247+Oct!K247+Nov!K247+Dic!K247</f>
        <v>3</v>
      </c>
      <c r="R247" s="244">
        <f t="shared" si="53"/>
        <v>1</v>
      </c>
      <c r="S247" s="241">
        <f t="shared" si="54"/>
        <v>300</v>
      </c>
      <c r="T247" s="25">
        <f>+Ene!L247+Feb!L247+Mar!L247+Abr!L247+May!L247+Jun!L247+Jul!L247+Ago!L247+Set!L247+Oct!L247+Nov!L247+Dic!L247</f>
        <v>13</v>
      </c>
      <c r="U247" s="25">
        <f>+Ene!M247+Feb!M247+Mar!M247+Abr!M247+May!M247+Jun!M247+Jul!M247+Ago!M247+Set!M247+Oct!M247+Nov!M247+Dic!M247</f>
        <v>10</v>
      </c>
      <c r="V247" s="25">
        <f>+Ene!N247+Feb!N247+Mar!N247+Abr!N247+May!N247+Jun!N247+Jul!N247+Ago!N247+Set!N247+Oct!N247+Nov!N247+Dic!N247</f>
        <v>11</v>
      </c>
      <c r="W247" s="25">
        <f t="shared" si="55"/>
        <v>34</v>
      </c>
      <c r="X247" s="246">
        <f t="shared" si="56"/>
        <v>11</v>
      </c>
      <c r="Y247" s="237">
        <f t="shared" si="57"/>
        <v>309.09090909090907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13</v>
      </c>
      <c r="AB247" s="25">
        <f>+Ene!Q247+Feb!Q247+Mar!Q247+Abr!Q247+May!Q247+Jun!Q247+Jul!Q247+Ago!Q247+Set!Q247+Oct!Q247+Nov!Q247+Dic!Q247</f>
        <v>42</v>
      </c>
      <c r="AC247" s="25">
        <f>+Ene!R247+Feb!R247+Mar!R247+Abr!R247+May!R247+Jun!R247+Jul!R247+Ago!R247+Set!R247+Oct!R247+Nov!R247+Dic!R247</f>
        <v>27</v>
      </c>
      <c r="AD247" s="25">
        <f t="shared" si="58"/>
        <v>82</v>
      </c>
      <c r="AE247" s="242">
        <v>68</v>
      </c>
      <c r="AF247" s="237">
        <f t="shared" si="59"/>
        <v>120.58823529411764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4</v>
      </c>
      <c r="AI247" s="25">
        <f>+Ene!U247+Feb!U247+Mar!U247+Abr!U247+May!U247+Jun!U247+Jul!U247+Ago!U247+Set!U247+Oct!U247+Nov!U247+Dic!U247</f>
        <v>4</v>
      </c>
      <c r="AJ247" s="25">
        <f>+Ene!V247+Feb!V247+Mar!V247+Abr!V247+May!V247+Jun!V247+Jul!V247+Ago!V247+Set!V247+Oct!V247+Nov!V247+Dic!V247</f>
        <v>15</v>
      </c>
      <c r="AK247" s="25">
        <f t="shared" si="60"/>
        <v>27</v>
      </c>
      <c r="AL247" s="242">
        <f t="shared" si="61"/>
        <v>11</v>
      </c>
      <c r="AM247" s="237">
        <f t="shared" si="62"/>
        <v>245.45454545454547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1</v>
      </c>
      <c r="AV247" s="26">
        <f t="shared" si="65"/>
        <v>1</v>
      </c>
      <c r="AW247" s="242">
        <f t="shared" si="66"/>
        <v>11</v>
      </c>
      <c r="AX247" s="237">
        <f t="shared" si="67"/>
        <v>9.0909090909090917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39</v>
      </c>
      <c r="Q248" s="232">
        <f>+Ene!K248+Feb!K248+Mar!K248+Abr!K248+May!K248+Jun!K248+Jul!K248+Ago!K248+Set!K248+Oct!K248+Nov!K248+Dic!K248</f>
        <v>43</v>
      </c>
      <c r="R248" s="244">
        <f t="shared" si="53"/>
        <v>3</v>
      </c>
      <c r="S248" s="241">
        <f t="shared" si="54"/>
        <v>1433.3333333333335</v>
      </c>
      <c r="T248" s="25">
        <f>+Ene!L248+Feb!L248+Mar!L248+Abr!L248+May!L248+Jun!L248+Jul!L248+Ago!L248+Set!L248+Oct!L248+Nov!L248+Dic!L248</f>
        <v>12</v>
      </c>
      <c r="U248" s="25">
        <f>+Ene!M248+Feb!M248+Mar!M248+Abr!M248+May!M248+Jun!M248+Jul!M248+Ago!M248+Set!M248+Oct!M248+Nov!M248+Dic!M248</f>
        <v>12</v>
      </c>
      <c r="V248" s="25">
        <f>+Ene!N248+Feb!N248+Mar!N248+Abr!N248+May!N248+Jun!N248+Jul!N248+Ago!N248+Set!N248+Oct!N248+Nov!N248+Dic!N248</f>
        <v>10</v>
      </c>
      <c r="W248" s="25">
        <f t="shared" si="55"/>
        <v>34</v>
      </c>
      <c r="X248" s="246">
        <f t="shared" si="56"/>
        <v>34</v>
      </c>
      <c r="Y248" s="237">
        <f t="shared" si="57"/>
        <v>100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20</v>
      </c>
      <c r="AB248" s="25">
        <f>+Ene!Q248+Feb!Q248+Mar!Q248+Abr!Q248+May!Q248+Jun!Q248+Jul!Q248+Ago!Q248+Set!Q248+Oct!Q248+Nov!Q248+Dic!Q248</f>
        <v>53</v>
      </c>
      <c r="AC248" s="25">
        <f>+Ene!R248+Feb!R248+Mar!R248+Abr!R248+May!R248+Jun!R248+Jul!R248+Ago!R248+Set!R248+Oct!R248+Nov!R248+Dic!R248</f>
        <v>25</v>
      </c>
      <c r="AD248" s="25">
        <f t="shared" si="58"/>
        <v>98</v>
      </c>
      <c r="AE248" s="242">
        <v>60</v>
      </c>
      <c r="AF248" s="237">
        <f t="shared" si="59"/>
        <v>163.33333333333334</v>
      </c>
      <c r="AG248" s="26">
        <f>+Ene!S248+Feb!S248+Mar!S248+Abr!S248+May!S248+Jun!S248+Jul!S248+Ago!S248+Set!S248+Oct!S248+Nov!S248+Dic!S248</f>
        <v>46</v>
      </c>
      <c r="AH248" s="25">
        <f>+Ene!T248+Feb!T248+Mar!T248+Abr!T248+May!T248+Jun!T248+Jul!T248+Ago!T248+Set!T248+Oct!T248+Nov!T248+Dic!T248</f>
        <v>1</v>
      </c>
      <c r="AI248" s="25">
        <f>+Ene!U248+Feb!U248+Mar!U248+Abr!U248+May!U248+Jun!U248+Jul!U248+Ago!U248+Set!U248+Oct!U248+Nov!U248+Dic!U248</f>
        <v>2</v>
      </c>
      <c r="AJ248" s="25">
        <f>+Ene!V248+Feb!V248+Mar!V248+Abr!V248+May!V248+Jun!V248+Jul!V248+Ago!V248+Set!V248+Oct!V248+Nov!V248+Dic!V248</f>
        <v>4</v>
      </c>
      <c r="AK248" s="25">
        <f t="shared" si="60"/>
        <v>53</v>
      </c>
      <c r="AL248" s="242">
        <f t="shared" si="61"/>
        <v>34</v>
      </c>
      <c r="AM248" s="237">
        <f t="shared" si="62"/>
        <v>155.88235294117646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1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1</v>
      </c>
      <c r="AW248" s="242">
        <f t="shared" si="66"/>
        <v>34</v>
      </c>
      <c r="AX248" s="237">
        <f t="shared" si="67"/>
        <v>2.9411764705882351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14</v>
      </c>
      <c r="Q249" s="232">
        <f>+Ene!K249+Feb!K249+Mar!K249+Abr!K249+May!K249+Jun!K249+Jul!K249+Ago!K249+Set!K249+Oct!K249+Nov!K249+Dic!K249</f>
        <v>15</v>
      </c>
      <c r="R249" s="244">
        <f t="shared" si="53"/>
        <v>8</v>
      </c>
      <c r="S249" s="241">
        <f t="shared" si="54"/>
        <v>187.5</v>
      </c>
      <c r="T249" s="25">
        <f>+Ene!L249+Feb!L249+Mar!L249+Abr!L249+May!L249+Jun!L249+Jul!L249+Ago!L249+Set!L249+Oct!L249+Nov!L249+Dic!L249</f>
        <v>16</v>
      </c>
      <c r="U249" s="25">
        <f>+Ene!M249+Feb!M249+Mar!M249+Abr!M249+May!M249+Jun!M249+Jul!M249+Ago!M249+Set!M249+Oct!M249+Nov!M249+Dic!M249</f>
        <v>23</v>
      </c>
      <c r="V249" s="25">
        <f>+Ene!N249+Feb!N249+Mar!N249+Abr!N249+May!N249+Jun!N249+Jul!N249+Ago!N249+Set!N249+Oct!N249+Nov!N249+Dic!N249</f>
        <v>13</v>
      </c>
      <c r="W249" s="25">
        <f t="shared" si="55"/>
        <v>52</v>
      </c>
      <c r="X249" s="246">
        <f t="shared" si="56"/>
        <v>41</v>
      </c>
      <c r="Y249" s="237">
        <f t="shared" si="57"/>
        <v>126.82926829268293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24</v>
      </c>
      <c r="AB249" s="25">
        <f>+Ene!Q249+Feb!Q249+Mar!Q249+Abr!Q249+May!Q249+Jun!Q249+Jul!Q249+Ago!Q249+Set!Q249+Oct!Q249+Nov!Q249+Dic!Q249</f>
        <v>136</v>
      </c>
      <c r="AC249" s="25">
        <f>+Ene!R249+Feb!R249+Mar!R249+Abr!R249+May!R249+Jun!R249+Jul!R249+Ago!R249+Set!R249+Oct!R249+Nov!R249+Dic!R249</f>
        <v>100</v>
      </c>
      <c r="AD249" s="25">
        <f t="shared" si="58"/>
        <v>260</v>
      </c>
      <c r="AE249" s="242">
        <v>108</v>
      </c>
      <c r="AF249" s="237">
        <f t="shared" si="59"/>
        <v>240.74074074074073</v>
      </c>
      <c r="AG249" s="26">
        <f>+Ene!S249+Feb!S249+Mar!S249+Abr!S249+May!S249+Jun!S249+Jul!S249+Ago!S249+Set!S249+Oct!S249+Nov!S249+Dic!S249</f>
        <v>13</v>
      </c>
      <c r="AH249" s="25">
        <f>+Ene!T249+Feb!T249+Mar!T249+Abr!T249+May!T249+Jun!T249+Jul!T249+Ago!T249+Set!T249+Oct!T249+Nov!T249+Dic!T249</f>
        <v>60</v>
      </c>
      <c r="AI249" s="25">
        <f>+Ene!U249+Feb!U249+Mar!U249+Abr!U249+May!U249+Jun!U249+Jul!U249+Ago!U249+Set!U249+Oct!U249+Nov!U249+Dic!U249</f>
        <v>115</v>
      </c>
      <c r="AJ249" s="25">
        <f>+Ene!V249+Feb!V249+Mar!V249+Abr!V249+May!V249+Jun!V249+Jul!V249+Ago!V249+Set!V249+Oct!V249+Nov!V249+Dic!V249</f>
        <v>56</v>
      </c>
      <c r="AK249" s="25">
        <f t="shared" si="60"/>
        <v>244</v>
      </c>
      <c r="AL249" s="242">
        <f t="shared" si="61"/>
        <v>41</v>
      </c>
      <c r="AM249" s="237">
        <f t="shared" si="62"/>
        <v>595.1219512195122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2</v>
      </c>
      <c r="AR249" s="249">
        <f t="shared" si="64"/>
        <v>4.8780487804878048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28</v>
      </c>
      <c r="AU249" s="25">
        <f>+Ene!AA249+Feb!AA249+Mar!AA249+Abr!AA249+May!AA249+Jun!AA249+Jul!AA249+Ago!AA249+Set!AA249+Oct!AA249+Nov!AA249+Dic!AA249</f>
        <v>14</v>
      </c>
      <c r="AV249" s="26">
        <f t="shared" si="65"/>
        <v>57</v>
      </c>
      <c r="AW249" s="242">
        <f t="shared" si="66"/>
        <v>41</v>
      </c>
      <c r="AX249" s="237">
        <f t="shared" si="67"/>
        <v>139.02439024390242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25</v>
      </c>
      <c r="Q250" s="232">
        <f>+Ene!K250+Feb!K250+Mar!K250+Abr!K250+May!K250+Jun!K250+Jul!K250+Ago!K250+Set!K250+Oct!K250+Nov!K250+Dic!K250</f>
        <v>22</v>
      </c>
      <c r="R250" s="244">
        <f t="shared" si="53"/>
        <v>19</v>
      </c>
      <c r="S250" s="241">
        <f t="shared" si="54"/>
        <v>115.78947368421053</v>
      </c>
      <c r="T250" s="25">
        <f>+Ene!L250+Feb!L250+Mar!L250+Abr!L250+May!L250+Jun!L250+Jul!L250+Ago!L250+Set!L250+Oct!L250+Nov!L250+Dic!L250</f>
        <v>23</v>
      </c>
      <c r="U250" s="25">
        <f>+Ene!M250+Feb!M250+Mar!M250+Abr!M250+May!M250+Jun!M250+Jul!M250+Ago!M250+Set!M250+Oct!M250+Nov!M250+Dic!M250</f>
        <v>16</v>
      </c>
      <c r="V250" s="25">
        <f>+Ene!N250+Feb!N250+Mar!N250+Abr!N250+May!N250+Jun!N250+Jul!N250+Ago!N250+Set!N250+Oct!N250+Nov!N250+Dic!N250</f>
        <v>12</v>
      </c>
      <c r="W250" s="25">
        <f t="shared" si="55"/>
        <v>51</v>
      </c>
      <c r="X250" s="246">
        <f t="shared" si="56"/>
        <v>73</v>
      </c>
      <c r="Y250" s="237">
        <f t="shared" si="57"/>
        <v>69.863013698630141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44</v>
      </c>
      <c r="AB250" s="25">
        <f>+Ene!Q250+Feb!Q250+Mar!Q250+Abr!Q250+May!Q250+Jun!Q250+Jul!Q250+Ago!Q250+Set!Q250+Oct!Q250+Nov!Q250+Dic!Q250</f>
        <v>99</v>
      </c>
      <c r="AC250" s="25">
        <f>+Ene!R250+Feb!R250+Mar!R250+Abr!R250+May!R250+Jun!R250+Jul!R250+Ago!R250+Set!R250+Oct!R250+Nov!R250+Dic!R250</f>
        <v>52</v>
      </c>
      <c r="AD250" s="25">
        <f t="shared" si="58"/>
        <v>195</v>
      </c>
      <c r="AE250" s="242">
        <v>92</v>
      </c>
      <c r="AF250" s="237">
        <f t="shared" si="59"/>
        <v>211.95652173913041</v>
      </c>
      <c r="AG250" s="26">
        <f>+Ene!S250+Feb!S250+Mar!S250+Abr!S250+May!S250+Jun!S250+Jul!S250+Ago!S250+Set!S250+Oct!S250+Nov!S250+Dic!S250</f>
        <v>9</v>
      </c>
      <c r="AH250" s="25">
        <f>+Ene!T250+Feb!T250+Mar!T250+Abr!T250+May!T250+Jun!T250+Jul!T250+Ago!T250+Set!T250+Oct!T250+Nov!T250+Dic!T250</f>
        <v>45</v>
      </c>
      <c r="AI250" s="25">
        <f>+Ene!U250+Feb!U250+Mar!U250+Abr!U250+May!U250+Jun!U250+Jul!U250+Ago!U250+Set!U250+Oct!U250+Nov!U250+Dic!U250</f>
        <v>9</v>
      </c>
      <c r="AJ250" s="25">
        <f>+Ene!V250+Feb!V250+Mar!V250+Abr!V250+May!V250+Jun!V250+Jul!V250+Ago!V250+Set!V250+Oct!V250+Nov!V250+Dic!V250</f>
        <v>1</v>
      </c>
      <c r="AK250" s="25">
        <f t="shared" si="60"/>
        <v>64</v>
      </c>
      <c r="AL250" s="242">
        <f t="shared" si="61"/>
        <v>73</v>
      </c>
      <c r="AM250" s="237">
        <f t="shared" si="62"/>
        <v>87.671232876712324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15</v>
      </c>
      <c r="AT250" s="25">
        <f>+Ene!Z250+Feb!Z250+Mar!Z250+Abr!Z250+May!Z250+Jun!Z250+Jul!Z250+Ago!Z250+Set!Z250+Oct!Z250+Nov!Z250+Dic!Z250</f>
        <v>2</v>
      </c>
      <c r="AU250" s="25">
        <f>+Ene!AA250+Feb!AA250+Mar!AA250+Abr!AA250+May!AA250+Jun!AA250+Jul!AA250+Ago!AA250+Set!AA250+Oct!AA250+Nov!AA250+Dic!AA250</f>
        <v>0</v>
      </c>
      <c r="AV250" s="26">
        <f t="shared" si="65"/>
        <v>17</v>
      </c>
      <c r="AW250" s="242">
        <f t="shared" si="66"/>
        <v>73</v>
      </c>
      <c r="AX250" s="237">
        <f t="shared" si="67"/>
        <v>23.287671232876711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1</v>
      </c>
      <c r="Q251" s="232">
        <f>+Ene!K251+Feb!K251+Mar!K251+Abr!K251+May!K251+Jun!K251+Jul!K251+Ago!K251+Set!K251+Oct!K251+Nov!K251+Dic!K251</f>
        <v>1</v>
      </c>
      <c r="R251" s="244">
        <f t="shared" si="53"/>
        <v>5</v>
      </c>
      <c r="S251" s="241">
        <f t="shared" si="54"/>
        <v>20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4</v>
      </c>
      <c r="AB251" s="25">
        <f>+Ene!Q251+Feb!Q251+Mar!Q251+Abr!Q251+May!Q251+Jun!Q251+Jul!Q251+Ago!Q251+Set!Q251+Oct!Q251+Nov!Q251+Dic!Q251</f>
        <v>12</v>
      </c>
      <c r="AC251" s="25">
        <f>+Ene!R251+Feb!R251+Mar!R251+Abr!R251+May!R251+Jun!R251+Jul!R251+Ago!R251+Set!R251+Oct!R251+Nov!R251+Dic!R251</f>
        <v>2</v>
      </c>
      <c r="AD251" s="25">
        <f t="shared" si="58"/>
        <v>18</v>
      </c>
      <c r="AE251" s="242">
        <v>67</v>
      </c>
      <c r="AF251" s="237">
        <f t="shared" si="59"/>
        <v>26.865671641791046</v>
      </c>
      <c r="AG251" s="26">
        <f>+Ene!S251+Feb!S251+Mar!S251+Abr!S251+May!S251+Jun!S251+Jul!S251+Ago!S251+Set!S251+Oct!S251+Nov!S251+Dic!S251</f>
        <v>1</v>
      </c>
      <c r="AH251" s="25">
        <f>+Ene!T251+Feb!T251+Mar!T251+Abr!T251+May!T251+Jun!T251+Jul!T251+Ago!T251+Set!T251+Oct!T251+Nov!T251+Dic!T251</f>
        <v>2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14</v>
      </c>
      <c r="AK251" s="25">
        <f t="shared" si="60"/>
        <v>17</v>
      </c>
      <c r="AL251" s="242">
        <f t="shared" si="61"/>
        <v>10</v>
      </c>
      <c r="AM251" s="237">
        <f t="shared" si="62"/>
        <v>170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65"/>
        <v>1</v>
      </c>
      <c r="AW251" s="242">
        <f t="shared" si="66"/>
        <v>10</v>
      </c>
      <c r="AX251" s="237">
        <f t="shared" si="67"/>
        <v>10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9</v>
      </c>
      <c r="Q252" s="232">
        <f>+Ene!K252+Feb!K252+Mar!K252+Abr!K252+May!K252+Jun!K252+Jul!K252+Ago!K252+Set!K252+Oct!K252+Nov!K252+Dic!K252</f>
        <v>8</v>
      </c>
      <c r="R252" s="244">
        <f t="shared" si="53"/>
        <v>7</v>
      </c>
      <c r="S252" s="241">
        <f t="shared" si="54"/>
        <v>114.28571428571428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7</v>
      </c>
      <c r="X252" s="246">
        <f t="shared" si="56"/>
        <v>23</v>
      </c>
      <c r="Y252" s="237">
        <f t="shared" si="57"/>
        <v>30.434782608695656</v>
      </c>
      <c r="Z252" s="26">
        <f>+Ene!O252+Feb!O252+Mar!O252+Abr!O252+May!O252+Jun!O252+Jul!O252+Ago!O252+Set!O252+Oct!O252+Nov!O252+Dic!O252</f>
        <v>1</v>
      </c>
      <c r="AA252" s="25">
        <f>+Ene!P252+Feb!P252+Mar!P252+Abr!P252+May!P252+Jun!P252+Jul!P252+Ago!P252+Set!P252+Oct!P252+Nov!P252+Dic!P252</f>
        <v>27</v>
      </c>
      <c r="AB252" s="25">
        <f>+Ene!Q252+Feb!Q252+Mar!Q252+Abr!Q252+May!Q252+Jun!Q252+Jul!Q252+Ago!Q252+Set!Q252+Oct!Q252+Nov!Q252+Dic!Q252</f>
        <v>50</v>
      </c>
      <c r="AC252" s="25">
        <f>+Ene!R252+Feb!R252+Mar!R252+Abr!R252+May!R252+Jun!R252+Jul!R252+Ago!R252+Set!R252+Oct!R252+Nov!R252+Dic!R252</f>
        <v>35</v>
      </c>
      <c r="AD252" s="25">
        <f t="shared" si="58"/>
        <v>113</v>
      </c>
      <c r="AE252" s="242">
        <v>70</v>
      </c>
      <c r="AF252" s="237">
        <f t="shared" si="59"/>
        <v>161.42857142857144</v>
      </c>
      <c r="AG252" s="26">
        <f>+Ene!S252+Feb!S252+Mar!S252+Abr!S252+May!S252+Jun!S252+Jul!S252+Ago!S252+Set!S252+Oct!S252+Nov!S252+Dic!S252</f>
        <v>11</v>
      </c>
      <c r="AH252" s="25">
        <f>+Ene!T252+Feb!T252+Mar!T252+Abr!T252+May!T252+Jun!T252+Jul!T252+Ago!T252+Set!T252+Oct!T252+Nov!T252+Dic!T252</f>
        <v>11</v>
      </c>
      <c r="AI252" s="25">
        <f>+Ene!U252+Feb!U252+Mar!U252+Abr!U252+May!U252+Jun!U252+Jul!U252+Ago!U252+Set!U252+Oct!U252+Nov!U252+Dic!U252</f>
        <v>1</v>
      </c>
      <c r="AJ252" s="25">
        <f>+Ene!V252+Feb!V252+Mar!V252+Abr!V252+May!V252+Jun!V252+Jul!V252+Ago!V252+Set!V252+Oct!V252+Nov!V252+Dic!V252</f>
        <v>12</v>
      </c>
      <c r="AK252" s="25">
        <f t="shared" si="60"/>
        <v>35</v>
      </c>
      <c r="AL252" s="242">
        <f t="shared" si="61"/>
        <v>23</v>
      </c>
      <c r="AM252" s="237">
        <f t="shared" si="62"/>
        <v>152.17391304347828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65"/>
        <v>1</v>
      </c>
      <c r="AW252" s="242">
        <f t="shared" si="66"/>
        <v>23</v>
      </c>
      <c r="AX252" s="237">
        <f t="shared" si="67"/>
        <v>4.3478260869565215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7</v>
      </c>
      <c r="Q253" s="232">
        <f>+Ene!K253+Feb!K253+Mar!K253+Abr!K253+May!K253+Jun!K253+Jul!K253+Ago!K253+Set!K253+Oct!K253+Nov!K253+Dic!K253</f>
        <v>8</v>
      </c>
      <c r="R253" s="244">
        <f t="shared" si="53"/>
        <v>2</v>
      </c>
      <c r="S253" s="241">
        <f t="shared" si="54"/>
        <v>400</v>
      </c>
      <c r="T253" s="25">
        <f>+Ene!L253+Feb!L253+Mar!L253+Abr!L253+May!L253+Jun!L253+Jul!L253+Ago!L253+Set!L253+Oct!L253+Nov!L253+Dic!L253</f>
        <v>3</v>
      </c>
      <c r="U253" s="25">
        <f>+Ene!M253+Feb!M253+Mar!M253+Abr!M253+May!M253+Jun!M253+Jul!M253+Ago!M253+Set!M253+Oct!M253+Nov!M253+Dic!M253</f>
        <v>4</v>
      </c>
      <c r="V253" s="25">
        <f>+Ene!N253+Feb!N253+Mar!N253+Abr!N253+May!N253+Jun!N253+Jul!N253+Ago!N253+Set!N253+Oct!N253+Nov!N253+Dic!N253</f>
        <v>14</v>
      </c>
      <c r="W253" s="25">
        <f t="shared" si="55"/>
        <v>21</v>
      </c>
      <c r="X253" s="246">
        <f t="shared" si="56"/>
        <v>6</v>
      </c>
      <c r="Y253" s="237">
        <f t="shared" si="57"/>
        <v>350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8</v>
      </c>
      <c r="AB253" s="25">
        <f>+Ene!Q253+Feb!Q253+Mar!Q253+Abr!Q253+May!Q253+Jun!Q253+Jul!Q253+Ago!Q253+Set!Q253+Oct!Q253+Nov!Q253+Dic!Q253</f>
        <v>42</v>
      </c>
      <c r="AC253" s="25">
        <f>+Ene!R253+Feb!R253+Mar!R253+Abr!R253+May!R253+Jun!R253+Jul!R253+Ago!R253+Set!R253+Oct!R253+Nov!R253+Dic!R253</f>
        <v>22</v>
      </c>
      <c r="AD253" s="25">
        <f t="shared" si="58"/>
        <v>72</v>
      </c>
      <c r="AE253" s="242">
        <v>70</v>
      </c>
      <c r="AF253" s="237">
        <f t="shared" si="59"/>
        <v>102.85714285714285</v>
      </c>
      <c r="AG253" s="26">
        <f>+Ene!S253+Feb!S253+Mar!S253+Abr!S253+May!S253+Jun!S253+Jul!S253+Ago!S253+Set!S253+Oct!S253+Nov!S253+Dic!S253</f>
        <v>2</v>
      </c>
      <c r="AH253" s="25">
        <f>+Ene!T253+Feb!T253+Mar!T253+Abr!T253+May!T253+Jun!T253+Jul!T253+Ago!T253+Set!T253+Oct!T253+Nov!T253+Dic!T253</f>
        <v>7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33</v>
      </c>
      <c r="AK253" s="25">
        <f t="shared" si="60"/>
        <v>42</v>
      </c>
      <c r="AL253" s="242">
        <f t="shared" si="61"/>
        <v>6</v>
      </c>
      <c r="AM253" s="237">
        <f t="shared" si="62"/>
        <v>700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2</v>
      </c>
      <c r="Q254" s="232">
        <f>+Ene!K254+Feb!K254+Mar!K254+Abr!K254+May!K254+Jun!K254+Jul!K254+Ago!K254+Set!K254+Oct!K254+Nov!K254+Dic!K254</f>
        <v>1</v>
      </c>
      <c r="R254" s="244">
        <f t="shared" si="53"/>
        <v>1</v>
      </c>
      <c r="S254" s="241">
        <f t="shared" si="54"/>
        <v>100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6</v>
      </c>
      <c r="V254" s="25">
        <f>+Ene!N254+Feb!N254+Mar!N254+Abr!N254+May!N254+Jun!N254+Jul!N254+Ago!N254+Set!N254+Oct!N254+Nov!N254+Dic!N254</f>
        <v>10</v>
      </c>
      <c r="W254" s="25">
        <f t="shared" si="55"/>
        <v>17</v>
      </c>
      <c r="X254" s="246">
        <f t="shared" si="56"/>
        <v>3</v>
      </c>
      <c r="Y254" s="237">
        <f t="shared" si="57"/>
        <v>566.66666666666674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4</v>
      </c>
      <c r="AB254" s="25">
        <f>+Ene!Q254+Feb!Q254+Mar!Q254+Abr!Q254+May!Q254+Jun!Q254+Jul!Q254+Ago!Q254+Set!Q254+Oct!Q254+Nov!Q254+Dic!Q254</f>
        <v>28</v>
      </c>
      <c r="AC254" s="25">
        <f>+Ene!R254+Feb!R254+Mar!R254+Abr!R254+May!R254+Jun!R254+Jul!R254+Ago!R254+Set!R254+Oct!R254+Nov!R254+Dic!R254</f>
        <v>28</v>
      </c>
      <c r="AD254" s="25">
        <f t="shared" si="58"/>
        <v>60</v>
      </c>
      <c r="AE254" s="242">
        <v>77</v>
      </c>
      <c r="AF254" s="237">
        <f t="shared" si="59"/>
        <v>77.922077922077932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4</v>
      </c>
      <c r="AJ254" s="25">
        <f>+Ene!V254+Feb!V254+Mar!V254+Abr!V254+May!V254+Jun!V254+Jul!V254+Ago!V254+Set!V254+Oct!V254+Nov!V254+Dic!V254</f>
        <v>54</v>
      </c>
      <c r="AK254" s="25">
        <f t="shared" si="60"/>
        <v>58</v>
      </c>
      <c r="AL254" s="242">
        <f t="shared" si="61"/>
        <v>3</v>
      </c>
      <c r="AM254" s="237">
        <f t="shared" si="62"/>
        <v>1933.3333333333333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1</v>
      </c>
      <c r="AR254" s="249">
        <f t="shared" si="64"/>
        <v>33.333333333333329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6</v>
      </c>
      <c r="Q255" s="232">
        <f>+Ene!K255+Feb!K255+Mar!K255+Abr!K255+May!K255+Jun!K255+Jul!K255+Ago!K255+Set!K255+Oct!K255+Nov!K255+Dic!K255</f>
        <v>6</v>
      </c>
      <c r="R255" s="244">
        <f t="shared" si="53"/>
        <v>2</v>
      </c>
      <c r="S255" s="241">
        <f t="shared" si="54"/>
        <v>300</v>
      </c>
      <c r="T255" s="25">
        <f>+Ene!L255+Feb!L255+Mar!L255+Abr!L255+May!L255+Jun!L255+Jul!L255+Ago!L255+Set!L255+Oct!L255+Nov!L255+Dic!L255</f>
        <v>7</v>
      </c>
      <c r="U255" s="25">
        <f>+Ene!M255+Feb!M255+Mar!M255+Abr!M255+May!M255+Jun!M255+Jul!M255+Ago!M255+Set!M255+Oct!M255+Nov!M255+Dic!M255</f>
        <v>7</v>
      </c>
      <c r="V255" s="25">
        <f>+Ene!N255+Feb!N255+Mar!N255+Abr!N255+May!N255+Jun!N255+Jul!N255+Ago!N255+Set!N255+Oct!N255+Nov!N255+Dic!N255</f>
        <v>10</v>
      </c>
      <c r="W255" s="25">
        <f t="shared" si="55"/>
        <v>24</v>
      </c>
      <c r="X255" s="246">
        <f t="shared" si="56"/>
        <v>7</v>
      </c>
      <c r="Y255" s="237">
        <f t="shared" si="57"/>
        <v>342.85714285714283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8</v>
      </c>
      <c r="AB255" s="25">
        <f>+Ene!Q255+Feb!Q255+Mar!Q255+Abr!Q255+May!Q255+Jun!Q255+Jul!Q255+Ago!Q255+Set!Q255+Oct!Q255+Nov!Q255+Dic!Q255</f>
        <v>36</v>
      </c>
      <c r="AC255" s="25">
        <f>+Ene!R255+Feb!R255+Mar!R255+Abr!R255+May!R255+Jun!R255+Jul!R255+Ago!R255+Set!R255+Oct!R255+Nov!R255+Dic!R255</f>
        <v>29</v>
      </c>
      <c r="AD255" s="25">
        <f t="shared" si="58"/>
        <v>73</v>
      </c>
      <c r="AE255" s="242">
        <v>70</v>
      </c>
      <c r="AF255" s="237">
        <f t="shared" si="59"/>
        <v>104.28571428571429</v>
      </c>
      <c r="AG255" s="26">
        <f>+Ene!S255+Feb!S255+Mar!S255+Abr!S255+May!S255+Jun!S255+Jul!S255+Ago!S255+Set!S255+Oct!S255+Nov!S255+Dic!S255</f>
        <v>5</v>
      </c>
      <c r="AH255" s="25">
        <f>+Ene!T255+Feb!T255+Mar!T255+Abr!T255+May!T255+Jun!T255+Jul!T255+Ago!T255+Set!T255+Oct!T255+Nov!T255+Dic!T255</f>
        <v>8</v>
      </c>
      <c r="AI255" s="25">
        <f>+Ene!U255+Feb!U255+Mar!U255+Abr!U255+May!U255+Jun!U255+Jul!U255+Ago!U255+Set!U255+Oct!U255+Nov!U255+Dic!U255</f>
        <v>1</v>
      </c>
      <c r="AJ255" s="25">
        <f>+Ene!V255+Feb!V255+Mar!V255+Abr!V255+May!V255+Jun!V255+Jul!V255+Ago!V255+Set!V255+Oct!V255+Nov!V255+Dic!V255</f>
        <v>34</v>
      </c>
      <c r="AK255" s="25">
        <f t="shared" si="60"/>
        <v>48</v>
      </c>
      <c r="AL255" s="242">
        <f t="shared" si="61"/>
        <v>7</v>
      </c>
      <c r="AM255" s="237">
        <f t="shared" si="62"/>
        <v>685.71428571428567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64</v>
      </c>
      <c r="Q256" s="232">
        <f>+Ene!K256+Feb!K256+Mar!K256+Abr!K256+May!K256+Jun!K256+Jul!K256+Ago!K256+Set!K256+Oct!K256+Nov!K256+Dic!K256</f>
        <v>57</v>
      </c>
      <c r="R256" s="244">
        <f t="shared" si="53"/>
        <v>12</v>
      </c>
      <c r="S256" s="241">
        <f t="shared" si="54"/>
        <v>475</v>
      </c>
      <c r="T256" s="25">
        <f>+Ene!L256+Feb!L256+Mar!L256+Abr!L256+May!L256+Jun!L256+Jul!L256+Ago!L256+Set!L256+Oct!L256+Nov!L256+Dic!L256</f>
        <v>36</v>
      </c>
      <c r="U256" s="25">
        <f>+Ene!M256+Feb!M256+Mar!M256+Abr!M256+May!M256+Jun!M256+Jul!M256+Ago!M256+Set!M256+Oct!M256+Nov!M256+Dic!M256</f>
        <v>23</v>
      </c>
      <c r="V256" s="25">
        <f>+Ene!N256+Feb!N256+Mar!N256+Abr!N256+May!N256+Jun!N256+Jul!N256+Ago!N256+Set!N256+Oct!N256+Nov!N256+Dic!N256</f>
        <v>5</v>
      </c>
      <c r="W256" s="25">
        <f t="shared" si="55"/>
        <v>64</v>
      </c>
      <c r="X256" s="246">
        <f t="shared" si="56"/>
        <v>68</v>
      </c>
      <c r="Y256" s="237">
        <f t="shared" si="57"/>
        <v>94.117647058823522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62</v>
      </c>
      <c r="AB256" s="25">
        <f>+Ene!Q256+Feb!Q256+Mar!Q256+Abr!Q256+May!Q256+Jun!Q256+Jul!Q256+Ago!Q256+Set!Q256+Oct!Q256+Nov!Q256+Dic!Q256</f>
        <v>205</v>
      </c>
      <c r="AC256" s="25">
        <f>+Ene!R256+Feb!R256+Mar!R256+Abr!R256+May!R256+Jun!R256+Jul!R256+Ago!R256+Set!R256+Oct!R256+Nov!R256+Dic!R256</f>
        <v>81</v>
      </c>
      <c r="AD256" s="25">
        <f t="shared" si="58"/>
        <v>348</v>
      </c>
      <c r="AE256" s="242">
        <v>83</v>
      </c>
      <c r="AF256" s="237">
        <f t="shared" si="59"/>
        <v>419.2771084337349</v>
      </c>
      <c r="AG256" s="26">
        <f>+Ene!S256+Feb!S256+Mar!S256+Abr!S256+May!S256+Jun!S256+Jul!S256+Ago!S256+Set!S256+Oct!S256+Nov!S256+Dic!S256</f>
        <v>8</v>
      </c>
      <c r="AH256" s="25">
        <f>+Ene!T256+Feb!T256+Mar!T256+Abr!T256+May!T256+Jun!T256+Jul!T256+Ago!T256+Set!T256+Oct!T256+Nov!T256+Dic!T256</f>
        <v>32</v>
      </c>
      <c r="AI256" s="25">
        <f>+Ene!U256+Feb!U256+Mar!U256+Abr!U256+May!U256+Jun!U256+Jul!U256+Ago!U256+Set!U256+Oct!U256+Nov!U256+Dic!U256</f>
        <v>9</v>
      </c>
      <c r="AJ256" s="25">
        <f>+Ene!V256+Feb!V256+Mar!V256+Abr!V256+May!V256+Jun!V256+Jul!V256+Ago!V256+Set!V256+Oct!V256+Nov!V256+Dic!V256</f>
        <v>29</v>
      </c>
      <c r="AK256" s="25">
        <f t="shared" si="60"/>
        <v>78</v>
      </c>
      <c r="AL256" s="242">
        <f t="shared" si="61"/>
        <v>68</v>
      </c>
      <c r="AM256" s="237">
        <f t="shared" si="62"/>
        <v>114.70588235294117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12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6</v>
      </c>
      <c r="AV256" s="26">
        <f t="shared" si="65"/>
        <v>19</v>
      </c>
      <c r="AW256" s="242">
        <f t="shared" si="66"/>
        <v>68</v>
      </c>
      <c r="AX256" s="237">
        <f t="shared" si="67"/>
        <v>27.941176470588236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3</v>
      </c>
      <c r="Q257" s="232">
        <f>+Ene!K257+Feb!K257+Mar!K257+Abr!K257+May!K257+Jun!K257+Jul!K257+Ago!K257+Set!K257+Oct!K257+Nov!K257+Dic!K257</f>
        <v>3</v>
      </c>
      <c r="R257" s="244">
        <f t="shared" si="53"/>
        <v>3</v>
      </c>
      <c r="S257" s="241">
        <f t="shared" si="54"/>
        <v>100</v>
      </c>
      <c r="T257" s="25">
        <f>+Ene!L257+Feb!L257+Mar!L257+Abr!L257+May!L257+Jun!L257+Jul!L257+Ago!L257+Set!L257+Oct!L257+Nov!L257+Dic!L257</f>
        <v>2</v>
      </c>
      <c r="U257" s="25">
        <f>+Ene!M257+Feb!M257+Mar!M257+Abr!M257+May!M257+Jun!M257+Jul!M257+Ago!M257+Set!M257+Oct!M257+Nov!M257+Dic!M257</f>
        <v>5</v>
      </c>
      <c r="V257" s="25">
        <f>+Ene!N257+Feb!N257+Mar!N257+Abr!N257+May!N257+Jun!N257+Jul!N257+Ago!N257+Set!N257+Oct!N257+Nov!N257+Dic!N257</f>
        <v>5</v>
      </c>
      <c r="W257" s="25">
        <f t="shared" si="55"/>
        <v>12</v>
      </c>
      <c r="X257" s="246">
        <f t="shared" si="56"/>
        <v>35</v>
      </c>
      <c r="Y257" s="237">
        <f t="shared" si="57"/>
        <v>34.285714285714285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9</v>
      </c>
      <c r="AB257" s="25">
        <f>+Ene!Q257+Feb!Q257+Mar!Q257+Abr!Q257+May!Q257+Jun!Q257+Jul!Q257+Ago!Q257+Set!Q257+Oct!Q257+Nov!Q257+Dic!Q257</f>
        <v>37</v>
      </c>
      <c r="AC257" s="25">
        <f>+Ene!R257+Feb!R257+Mar!R257+Abr!R257+May!R257+Jun!R257+Jul!R257+Ago!R257+Set!R257+Oct!R257+Nov!R257+Dic!R257</f>
        <v>21</v>
      </c>
      <c r="AD257" s="25">
        <f t="shared" si="58"/>
        <v>67</v>
      </c>
      <c r="AE257" s="242">
        <v>159</v>
      </c>
      <c r="AF257" s="237">
        <f t="shared" si="59"/>
        <v>42.138364779874216</v>
      </c>
      <c r="AG257" s="26">
        <f>+Ene!S257+Feb!S257+Mar!S257+Abr!S257+May!S257+Jun!S257+Jul!S257+Ago!S257+Set!S257+Oct!S257+Nov!S257+Dic!S257</f>
        <v>3</v>
      </c>
      <c r="AH257" s="25">
        <f>+Ene!T257+Feb!T257+Mar!T257+Abr!T257+May!T257+Jun!T257+Jul!T257+Ago!T257+Set!T257+Oct!T257+Nov!T257+Dic!T257</f>
        <v>17</v>
      </c>
      <c r="AI257" s="25">
        <f>+Ene!U257+Feb!U257+Mar!U257+Abr!U257+May!U257+Jun!U257+Jul!U257+Ago!U257+Set!U257+Oct!U257+Nov!U257+Dic!U257</f>
        <v>16</v>
      </c>
      <c r="AJ257" s="25">
        <f>+Ene!V257+Feb!V257+Mar!V257+Abr!V257+May!V257+Jun!V257+Jul!V257+Ago!V257+Set!V257+Oct!V257+Nov!V257+Dic!V257</f>
        <v>19</v>
      </c>
      <c r="AK257" s="25">
        <f t="shared" si="60"/>
        <v>55</v>
      </c>
      <c r="AL257" s="242">
        <f t="shared" si="61"/>
        <v>35</v>
      </c>
      <c r="AM257" s="237">
        <f t="shared" si="62"/>
        <v>157.14285714285714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6</v>
      </c>
      <c r="AU257" s="25">
        <f>+Ene!AA257+Feb!AA257+Mar!AA257+Abr!AA257+May!AA257+Jun!AA257+Jul!AA257+Ago!AA257+Set!AA257+Oct!AA257+Nov!AA257+Dic!AA257</f>
        <v>4</v>
      </c>
      <c r="AV257" s="26">
        <f t="shared" si="65"/>
        <v>13</v>
      </c>
      <c r="AW257" s="242">
        <f t="shared" si="66"/>
        <v>35</v>
      </c>
      <c r="AX257" s="237">
        <f t="shared" si="67"/>
        <v>37.142857142857146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38</v>
      </c>
      <c r="Q258" s="232">
        <f>+Ene!K258+Feb!K258+Mar!K258+Abr!K258+May!K258+Jun!K258+Jul!K258+Ago!K258+Set!K258+Oct!K258+Nov!K258+Dic!K258</f>
        <v>41</v>
      </c>
      <c r="R258" s="244">
        <f t="shared" si="53"/>
        <v>24</v>
      </c>
      <c r="S258" s="241">
        <f t="shared" si="54"/>
        <v>170.83333333333331</v>
      </c>
      <c r="T258" s="25">
        <f>+Ene!L258+Feb!L258+Mar!L258+Abr!L258+May!L258+Jun!L258+Jul!L258+Ago!L258+Set!L258+Oct!L258+Nov!L258+Dic!L258</f>
        <v>28</v>
      </c>
      <c r="U258" s="25">
        <f>+Ene!M258+Feb!M258+Mar!M258+Abr!M258+May!M258+Jun!M258+Jul!M258+Ago!M258+Set!M258+Oct!M258+Nov!M258+Dic!M258</f>
        <v>34</v>
      </c>
      <c r="V258" s="25">
        <f>+Ene!N258+Feb!N258+Mar!N258+Abr!N258+May!N258+Jun!N258+Jul!N258+Ago!N258+Set!N258+Oct!N258+Nov!N258+Dic!N258</f>
        <v>12</v>
      </c>
      <c r="W258" s="25">
        <f t="shared" si="55"/>
        <v>74</v>
      </c>
      <c r="X258" s="246">
        <f t="shared" si="56"/>
        <v>55</v>
      </c>
      <c r="Y258" s="237">
        <f t="shared" si="57"/>
        <v>134.54545454545453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56</v>
      </c>
      <c r="AB258" s="25">
        <f>+Ene!Q258+Feb!Q258+Mar!Q258+Abr!Q258+May!Q258+Jun!Q258+Jul!Q258+Ago!Q258+Set!Q258+Oct!Q258+Nov!Q258+Dic!Q258</f>
        <v>172</v>
      </c>
      <c r="AC258" s="25">
        <f>+Ene!R258+Feb!R258+Mar!R258+Abr!R258+May!R258+Jun!R258+Jul!R258+Ago!R258+Set!R258+Oct!R258+Nov!R258+Dic!R258</f>
        <v>73</v>
      </c>
      <c r="AD258" s="25">
        <f t="shared" si="58"/>
        <v>301</v>
      </c>
      <c r="AE258" s="242">
        <v>121</v>
      </c>
      <c r="AF258" s="237">
        <f t="shared" si="59"/>
        <v>248.7603305785124</v>
      </c>
      <c r="AG258" s="26">
        <f>+Ene!S258+Feb!S258+Mar!S258+Abr!S258+May!S258+Jun!S258+Jul!S258+Ago!S258+Set!S258+Oct!S258+Nov!S258+Dic!S258</f>
        <v>74</v>
      </c>
      <c r="AH258" s="25">
        <f>+Ene!T258+Feb!T258+Mar!T258+Abr!T258+May!T258+Jun!T258+Jul!T258+Ago!T258+Set!T258+Oct!T258+Nov!T258+Dic!T258</f>
        <v>107</v>
      </c>
      <c r="AI258" s="25">
        <f>+Ene!U258+Feb!U258+Mar!U258+Abr!U258+May!U258+Jun!U258+Jul!U258+Ago!U258+Set!U258+Oct!U258+Nov!U258+Dic!U258</f>
        <v>4</v>
      </c>
      <c r="AJ258" s="25">
        <f>+Ene!V258+Feb!V258+Mar!V258+Abr!V258+May!V258+Jun!V258+Jul!V258+Ago!V258+Set!V258+Oct!V258+Nov!V258+Dic!V258</f>
        <v>4</v>
      </c>
      <c r="AK258" s="25">
        <f t="shared" si="60"/>
        <v>189</v>
      </c>
      <c r="AL258" s="242">
        <f t="shared" si="61"/>
        <v>55</v>
      </c>
      <c r="AM258" s="237">
        <f t="shared" si="62"/>
        <v>343.63636363636363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33</v>
      </c>
      <c r="AR258" s="249">
        <f t="shared" si="64"/>
        <v>60</v>
      </c>
      <c r="AS258" s="25">
        <f>+Ene!Y258+Feb!Y258+Mar!Y258+Abr!Y258+May!Y258+Jun!Y258+Jul!Y258+Ago!Y258+Set!Y258+Oct!Y258+Nov!Y258+Dic!Y258</f>
        <v>21</v>
      </c>
      <c r="AT258" s="25">
        <f>+Ene!Z258+Feb!Z258+Mar!Z258+Abr!Z258+May!Z258+Jun!Z258+Jul!Z258+Ago!Z258+Set!Z258+Oct!Z258+Nov!Z258+Dic!Z258</f>
        <v>1</v>
      </c>
      <c r="AU258" s="25">
        <f>+Ene!AA258+Feb!AA258+Mar!AA258+Abr!AA258+May!AA258+Jun!AA258+Jul!AA258+Ago!AA258+Set!AA258+Oct!AA258+Nov!AA258+Dic!AA258</f>
        <v>0</v>
      </c>
      <c r="AV258" s="26">
        <f t="shared" si="65"/>
        <v>22</v>
      </c>
      <c r="AW258" s="242">
        <f t="shared" si="66"/>
        <v>55</v>
      </c>
      <c r="AX258" s="237">
        <f t="shared" si="67"/>
        <v>40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3</v>
      </c>
      <c r="Q259" s="232">
        <f>+Ene!K259+Feb!K259+Mar!K259+Abr!K259+May!K259+Jun!K259+Jul!K259+Ago!K259+Set!K259+Oct!K259+Nov!K259+Dic!K259</f>
        <v>3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4</v>
      </c>
      <c r="V259" s="25">
        <f>+Ene!N259+Feb!N259+Mar!N259+Abr!N259+May!N259+Jun!N259+Jul!N259+Ago!N259+Set!N259+Oct!N259+Nov!N259+Dic!N259</f>
        <v>4</v>
      </c>
      <c r="W259" s="25">
        <f t="shared" si="55"/>
        <v>14</v>
      </c>
      <c r="X259" s="246">
        <f t="shared" si="56"/>
        <v>2</v>
      </c>
      <c r="Y259" s="237">
        <f t="shared" si="57"/>
        <v>700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9</v>
      </c>
      <c r="AB259" s="25">
        <f>+Ene!Q259+Feb!Q259+Mar!Q259+Abr!Q259+May!Q259+Jun!Q259+Jul!Q259+Ago!Q259+Set!Q259+Oct!Q259+Nov!Q259+Dic!Q259</f>
        <v>4</v>
      </c>
      <c r="AC259" s="25">
        <f>+Ene!R259+Feb!R259+Mar!R259+Abr!R259+May!R259+Jun!R259+Jul!R259+Ago!R259+Set!R259+Oct!R259+Nov!R259+Dic!R259</f>
        <v>9</v>
      </c>
      <c r="AD259" s="25">
        <f t="shared" si="58"/>
        <v>23</v>
      </c>
      <c r="AE259" s="242">
        <v>35</v>
      </c>
      <c r="AF259" s="237">
        <f t="shared" si="59"/>
        <v>65.714285714285708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15</v>
      </c>
      <c r="AI259" s="25">
        <f>+Ene!U259+Feb!U259+Mar!U259+Abr!U259+May!U259+Jun!U259+Jul!U259+Ago!U259+Set!U259+Oct!U259+Nov!U259+Dic!U259</f>
        <v>25</v>
      </c>
      <c r="AJ259" s="25">
        <f>+Ene!V259+Feb!V259+Mar!V259+Abr!V259+May!V259+Jun!V259+Jul!V259+Ago!V259+Set!V259+Oct!V259+Nov!V259+Dic!V259</f>
        <v>15</v>
      </c>
      <c r="AK259" s="25">
        <f t="shared" si="60"/>
        <v>55</v>
      </c>
      <c r="AL259" s="242">
        <f t="shared" si="61"/>
        <v>2</v>
      </c>
      <c r="AM259" s="237">
        <f t="shared" si="62"/>
        <v>2750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3</v>
      </c>
      <c r="R260" s="244">
        <f t="shared" si="53"/>
        <v>4</v>
      </c>
      <c r="S260" s="241">
        <f t="shared" si="54"/>
        <v>75</v>
      </c>
      <c r="T260" s="25">
        <f>+Ene!L260+Feb!L260+Mar!L260+Abr!L260+May!L260+Jun!L260+Jul!L260+Ago!L260+Set!L260+Oct!L260+Nov!L260+Dic!L260</f>
        <v>1</v>
      </c>
      <c r="U260" s="25">
        <f>+Ene!M260+Feb!M260+Mar!M260+Abr!M260+May!M260+Jun!M260+Jul!M260+Ago!M260+Set!M260+Oct!M260+Nov!M260+Dic!M260</f>
        <v>5</v>
      </c>
      <c r="V260" s="25">
        <f>+Ene!N260+Feb!N260+Mar!N260+Abr!N260+May!N260+Jun!N260+Jul!N260+Ago!N260+Set!N260+Oct!N260+Nov!N260+Dic!N260</f>
        <v>7</v>
      </c>
      <c r="W260" s="25">
        <f t="shared" si="55"/>
        <v>13</v>
      </c>
      <c r="X260" s="246">
        <f t="shared" si="56"/>
        <v>7</v>
      </c>
      <c r="Y260" s="237">
        <f t="shared" si="57"/>
        <v>185.71428571428572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5</v>
      </c>
      <c r="AB260" s="25">
        <f>+Ene!Q260+Feb!Q260+Mar!Q260+Abr!Q260+May!Q260+Jun!Q260+Jul!Q260+Ago!Q260+Set!Q260+Oct!Q260+Nov!Q260+Dic!Q260</f>
        <v>13</v>
      </c>
      <c r="AC260" s="25">
        <f>+Ene!R260+Feb!R260+Mar!R260+Abr!R260+May!R260+Jun!R260+Jul!R260+Ago!R260+Set!R260+Oct!R260+Nov!R260+Dic!R260</f>
        <v>13</v>
      </c>
      <c r="AD260" s="25">
        <f t="shared" si="58"/>
        <v>31</v>
      </c>
      <c r="AE260" s="242">
        <v>51</v>
      </c>
      <c r="AF260" s="237">
        <f t="shared" si="59"/>
        <v>60.784313725490193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6</v>
      </c>
      <c r="U261" s="25">
        <f>+Ene!M261+Feb!M261+Mar!M261+Abr!M261+May!M261+Jun!M261+Jul!M261+Ago!M261+Set!M261+Oct!M261+Nov!M261+Dic!M261</f>
        <v>1</v>
      </c>
      <c r="V261" s="25">
        <f>+Ene!N261+Feb!N261+Mar!N261+Abr!N261+May!N261+Jun!N261+Jul!N261+Ago!N261+Set!N261+Oct!N261+Nov!N261+Dic!N261</f>
        <v>6</v>
      </c>
      <c r="W261" s="25">
        <f t="shared" si="55"/>
        <v>13</v>
      </c>
      <c r="X261" s="246">
        <f t="shared" si="56"/>
        <v>7</v>
      </c>
      <c r="Y261" s="237">
        <f t="shared" si="57"/>
        <v>185.71428571428572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7</v>
      </c>
      <c r="AB261" s="25">
        <f>+Ene!Q261+Feb!Q261+Mar!Q261+Abr!Q261+May!Q261+Jun!Q261+Jul!Q261+Ago!Q261+Set!Q261+Oct!Q261+Nov!Q261+Dic!Q261</f>
        <v>25</v>
      </c>
      <c r="AC261" s="25">
        <f>+Ene!R261+Feb!R261+Mar!R261+Abr!R261+May!R261+Jun!R261+Jul!R261+Ago!R261+Set!R261+Oct!R261+Nov!R261+Dic!R261</f>
        <v>21</v>
      </c>
      <c r="AD261" s="25">
        <f t="shared" si="58"/>
        <v>53</v>
      </c>
      <c r="AE261" s="242">
        <v>77</v>
      </c>
      <c r="AF261" s="237">
        <f t="shared" si="59"/>
        <v>68.831168831168839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15</v>
      </c>
      <c r="AI261" s="25">
        <f>+Ene!U261+Feb!U261+Mar!U261+Abr!U261+May!U261+Jun!U261+Jul!U261+Ago!U261+Set!U261+Oct!U261+Nov!U261+Dic!U261</f>
        <v>8</v>
      </c>
      <c r="AJ261" s="25">
        <f>+Ene!V261+Feb!V261+Mar!V261+Abr!V261+May!V261+Jun!V261+Jul!V261+Ago!V261+Set!V261+Oct!V261+Nov!V261+Dic!V261</f>
        <v>8</v>
      </c>
      <c r="AK261" s="25">
        <f t="shared" si="60"/>
        <v>35</v>
      </c>
      <c r="AL261" s="242">
        <f t="shared" si="61"/>
        <v>7</v>
      </c>
      <c r="AM261" s="237">
        <f t="shared" si="62"/>
        <v>500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3</v>
      </c>
      <c r="AU261" s="25">
        <f>+Ene!AA261+Feb!AA261+Mar!AA261+Abr!AA261+May!AA261+Jun!AA261+Jul!AA261+Ago!AA261+Set!AA261+Oct!AA261+Nov!AA261+Dic!AA261</f>
        <v>1</v>
      </c>
      <c r="AV261" s="26">
        <f t="shared" si="65"/>
        <v>7</v>
      </c>
      <c r="AW261" s="242">
        <f t="shared" si="66"/>
        <v>7</v>
      </c>
      <c r="AX261" s="237">
        <f t="shared" si="67"/>
        <v>100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6</v>
      </c>
      <c r="Q262" s="232">
        <f>+Ene!K262+Feb!K262+Mar!K262+Abr!K262+May!K262+Jun!K262+Jul!K262+Ago!K262+Set!K262+Oct!K262+Nov!K262+Dic!K262</f>
        <v>9</v>
      </c>
      <c r="R262" s="244">
        <f t="shared" ref="R262:R325" si="68">+J262</f>
        <v>4</v>
      </c>
      <c r="S262" s="241">
        <f t="shared" ref="S262:S325" si="69">IFERROR(Q262/R262,0)*100</f>
        <v>225</v>
      </c>
      <c r="T262" s="25">
        <f>+Ene!L262+Feb!L262+Mar!L262+Abr!L262+May!L262+Jun!L262+Jul!L262+Ago!L262+Set!L262+Oct!L262+Nov!L262+Dic!L262</f>
        <v>10</v>
      </c>
      <c r="U262" s="25">
        <f>+Ene!M262+Feb!M262+Mar!M262+Abr!M262+May!M262+Jun!M262+Jul!M262+Ago!M262+Set!M262+Oct!M262+Nov!M262+Dic!M262</f>
        <v>19</v>
      </c>
      <c r="V262" s="25">
        <f>+Ene!N262+Feb!N262+Mar!N262+Abr!N262+May!N262+Jun!N262+Jul!N262+Ago!N262+Set!N262+Oct!N262+Nov!N262+Dic!N262</f>
        <v>23</v>
      </c>
      <c r="W262" s="25">
        <f t="shared" ref="W262:W325" si="70">SUM(T262:V262)</f>
        <v>52</v>
      </c>
      <c r="X262" s="246">
        <f t="shared" ref="X262:X325" si="71">+O262</f>
        <v>18</v>
      </c>
      <c r="Y262" s="237">
        <f t="shared" ref="Y262:Y325" si="72">IFERROR(W262/X262,0)*100</f>
        <v>288.88888888888886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22</v>
      </c>
      <c r="AB262" s="25">
        <f>+Ene!Q262+Feb!Q262+Mar!Q262+Abr!Q262+May!Q262+Jun!Q262+Jul!Q262+Ago!Q262+Set!Q262+Oct!Q262+Nov!Q262+Dic!Q262</f>
        <v>100</v>
      </c>
      <c r="AC262" s="25">
        <f>+Ene!R262+Feb!R262+Mar!R262+Abr!R262+May!R262+Jun!R262+Jul!R262+Ago!R262+Set!R262+Oct!R262+Nov!R262+Dic!R262</f>
        <v>50</v>
      </c>
      <c r="AD262" s="25">
        <f t="shared" ref="AD262:AD325" si="73">SUM(Z262:AC262)</f>
        <v>172</v>
      </c>
      <c r="AE262" s="242">
        <v>89</v>
      </c>
      <c r="AF262" s="237">
        <f t="shared" ref="AF262:AF325" si="74">IFERROR(AD262/AE262,0)*100</f>
        <v>193.25842696629215</v>
      </c>
      <c r="AG262" s="26">
        <f>+Ene!S262+Feb!S262+Mar!S262+Abr!S262+May!S262+Jun!S262+Jul!S262+Ago!S262+Set!S262+Oct!S262+Nov!S262+Dic!S262</f>
        <v>6</v>
      </c>
      <c r="AH262" s="25">
        <f>+Ene!T262+Feb!T262+Mar!T262+Abr!T262+May!T262+Jun!T262+Jul!T262+Ago!T262+Set!T262+Oct!T262+Nov!T262+Dic!T262</f>
        <v>102</v>
      </c>
      <c r="AI262" s="25">
        <f>+Ene!U262+Feb!U262+Mar!U262+Abr!U262+May!U262+Jun!U262+Jul!U262+Ago!U262+Set!U262+Oct!U262+Nov!U262+Dic!U262</f>
        <v>125</v>
      </c>
      <c r="AJ262" s="25">
        <f>+Ene!V262+Feb!V262+Mar!V262+Abr!V262+May!V262+Jun!V262+Jul!V262+Ago!V262+Set!V262+Oct!V262+Nov!V262+Dic!V262</f>
        <v>110</v>
      </c>
      <c r="AK262" s="25">
        <f t="shared" ref="AK262:AK325" si="75">SUM(AG262:AJ262)</f>
        <v>343</v>
      </c>
      <c r="AL262" s="242">
        <f t="shared" ref="AL262:AL325" si="76">+X262</f>
        <v>18</v>
      </c>
      <c r="AM262" s="237">
        <f t="shared" ref="AM262:AM325" si="77">IFERROR(AK262/AL262,0)*100</f>
        <v>1905.5555555555557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17</v>
      </c>
      <c r="AT262" s="25">
        <f>+Ene!Z262+Feb!Z262+Mar!Z262+Abr!Z262+May!Z262+Jun!Z262+Jul!Z262+Ago!Z262+Set!Z262+Oct!Z262+Nov!Z262+Dic!Z262</f>
        <v>21</v>
      </c>
      <c r="AU262" s="25">
        <f>+Ene!AA262+Feb!AA262+Mar!AA262+Abr!AA262+May!AA262+Jun!AA262+Jul!AA262+Ago!AA262+Set!AA262+Oct!AA262+Nov!AA262+Dic!AA262</f>
        <v>10</v>
      </c>
      <c r="AV262" s="26">
        <f t="shared" ref="AV262:AV325" si="80">SUM(AS262:AU262)</f>
        <v>48</v>
      </c>
      <c r="AW262" s="242">
        <f t="shared" ref="AW262:AW325" si="81">+AL262</f>
        <v>18</v>
      </c>
      <c r="AX262" s="237">
        <f t="shared" ref="AX262:AX325" si="82">IFERROR(AV262/AW262,0)*100</f>
        <v>266.66666666666663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23</v>
      </c>
      <c r="Q263" s="232">
        <f>+Ene!K263+Feb!K263+Mar!K263+Abr!K263+May!K263+Jun!K263+Jul!K263+Ago!K263+Set!K263+Oct!K263+Nov!K263+Dic!K263</f>
        <v>21</v>
      </c>
      <c r="R263" s="244">
        <f t="shared" si="68"/>
        <v>4</v>
      </c>
      <c r="S263" s="241">
        <f t="shared" si="69"/>
        <v>525</v>
      </c>
      <c r="T263" s="25">
        <f>+Ene!L263+Feb!L263+Mar!L263+Abr!L263+May!L263+Jun!L263+Jul!L263+Ago!L263+Set!L263+Oct!L263+Nov!L263+Dic!L263</f>
        <v>17</v>
      </c>
      <c r="U263" s="25">
        <f>+Ene!M263+Feb!M263+Mar!M263+Abr!M263+May!M263+Jun!M263+Jul!M263+Ago!M263+Set!M263+Oct!M263+Nov!M263+Dic!M263</f>
        <v>24</v>
      </c>
      <c r="V263" s="25">
        <f>+Ene!N263+Feb!N263+Mar!N263+Abr!N263+May!N263+Jun!N263+Jul!N263+Ago!N263+Set!N263+Oct!N263+Nov!N263+Dic!N263</f>
        <v>22</v>
      </c>
      <c r="W263" s="25">
        <f t="shared" si="70"/>
        <v>63</v>
      </c>
      <c r="X263" s="246">
        <f t="shared" si="71"/>
        <v>8</v>
      </c>
      <c r="Y263" s="237">
        <f t="shared" si="72"/>
        <v>787.5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25</v>
      </c>
      <c r="AB263" s="25">
        <f>+Ene!Q263+Feb!Q263+Mar!Q263+Abr!Q263+May!Q263+Jun!Q263+Jul!Q263+Ago!Q263+Set!Q263+Oct!Q263+Nov!Q263+Dic!Q263</f>
        <v>48</v>
      </c>
      <c r="AC263" s="25">
        <f>+Ene!R263+Feb!R263+Mar!R263+Abr!R263+May!R263+Jun!R263+Jul!R263+Ago!R263+Set!R263+Oct!R263+Nov!R263+Dic!R263</f>
        <v>58</v>
      </c>
      <c r="AD263" s="25">
        <f t="shared" si="73"/>
        <v>131</v>
      </c>
      <c r="AE263" s="242">
        <v>80</v>
      </c>
      <c r="AF263" s="237">
        <f t="shared" si="74"/>
        <v>163.75</v>
      </c>
      <c r="AG263" s="26">
        <f>+Ene!S263+Feb!S263+Mar!S263+Abr!S263+May!S263+Jun!S263+Jul!S263+Ago!S263+Set!S263+Oct!S263+Nov!S263+Dic!S263</f>
        <v>38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12</v>
      </c>
      <c r="AK263" s="25">
        <f t="shared" si="75"/>
        <v>61</v>
      </c>
      <c r="AL263" s="242">
        <f t="shared" si="76"/>
        <v>8</v>
      </c>
      <c r="AM263" s="237">
        <f t="shared" si="77"/>
        <v>762.5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15</v>
      </c>
      <c r="AR263" s="249">
        <f t="shared" si="79"/>
        <v>187.5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31</v>
      </c>
      <c r="Q264" s="232">
        <f>+Ene!K264+Feb!K264+Mar!K264+Abr!K264+May!K264+Jun!K264+Jul!K264+Ago!K264+Set!K264+Oct!K264+Nov!K264+Dic!K264</f>
        <v>33</v>
      </c>
      <c r="R264" s="244">
        <f t="shared" si="68"/>
        <v>7</v>
      </c>
      <c r="S264" s="241">
        <f t="shared" si="69"/>
        <v>471.42857142857144</v>
      </c>
      <c r="T264" s="25">
        <f>+Ene!L264+Feb!L264+Mar!L264+Abr!L264+May!L264+Jun!L264+Jul!L264+Ago!L264+Set!L264+Oct!L264+Nov!L264+Dic!L264</f>
        <v>6</v>
      </c>
      <c r="U264" s="25">
        <f>+Ene!M264+Feb!M264+Mar!M264+Abr!M264+May!M264+Jun!M264+Jul!M264+Ago!M264+Set!M264+Oct!M264+Nov!M264+Dic!M264</f>
        <v>10</v>
      </c>
      <c r="V264" s="25">
        <f>+Ene!N264+Feb!N264+Mar!N264+Abr!N264+May!N264+Jun!N264+Jul!N264+Ago!N264+Set!N264+Oct!N264+Nov!N264+Dic!N264</f>
        <v>5</v>
      </c>
      <c r="W264" s="25">
        <f t="shared" si="70"/>
        <v>21</v>
      </c>
      <c r="X264" s="246">
        <f t="shared" si="71"/>
        <v>29</v>
      </c>
      <c r="Y264" s="237">
        <f t="shared" si="72"/>
        <v>72.41379310344827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17</v>
      </c>
      <c r="AB264" s="25">
        <f>+Ene!Q264+Feb!Q264+Mar!Q264+Abr!Q264+May!Q264+Jun!Q264+Jul!Q264+Ago!Q264+Set!Q264+Oct!Q264+Nov!Q264+Dic!Q264</f>
        <v>63</v>
      </c>
      <c r="AC264" s="25">
        <f>+Ene!R264+Feb!R264+Mar!R264+Abr!R264+May!R264+Jun!R264+Jul!R264+Ago!R264+Set!R264+Oct!R264+Nov!R264+Dic!R264</f>
        <v>25</v>
      </c>
      <c r="AD264" s="25">
        <f t="shared" si="73"/>
        <v>105</v>
      </c>
      <c r="AE264" s="242">
        <v>12</v>
      </c>
      <c r="AF264" s="237">
        <f t="shared" si="74"/>
        <v>875</v>
      </c>
      <c r="AG264" s="26">
        <f>+Ene!S264+Feb!S264+Mar!S264+Abr!S264+May!S264+Jun!S264+Jul!S264+Ago!S264+Set!S264+Oct!S264+Nov!S264+Dic!S264</f>
        <v>2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22</v>
      </c>
      <c r="AL264" s="242">
        <f t="shared" si="76"/>
        <v>29</v>
      </c>
      <c r="AM264" s="237">
        <f t="shared" si="77"/>
        <v>75.862068965517238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8</v>
      </c>
      <c r="W265" s="25">
        <f t="shared" si="70"/>
        <v>15</v>
      </c>
      <c r="X265" s="246">
        <f t="shared" si="71"/>
        <v>22</v>
      </c>
      <c r="Y265" s="237">
        <f t="shared" si="72"/>
        <v>68.181818181818173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9</v>
      </c>
      <c r="AB265" s="25">
        <f>+Ene!Q265+Feb!Q265+Mar!Q265+Abr!Q265+May!Q265+Jun!Q265+Jul!Q265+Ago!Q265+Set!Q265+Oct!Q265+Nov!Q265+Dic!Q265</f>
        <v>17</v>
      </c>
      <c r="AC265" s="25">
        <f>+Ene!R265+Feb!R265+Mar!R265+Abr!R265+May!R265+Jun!R265+Jul!R265+Ago!R265+Set!R265+Oct!R265+Nov!R265+Dic!R265</f>
        <v>18</v>
      </c>
      <c r="AD265" s="25">
        <f t="shared" si="73"/>
        <v>44</v>
      </c>
      <c r="AE265" s="242">
        <v>16</v>
      </c>
      <c r="AF265" s="237">
        <f t="shared" si="74"/>
        <v>275</v>
      </c>
      <c r="AG265" s="26">
        <f>+Ene!S265+Feb!S265+Mar!S265+Abr!S265+May!S265+Jun!S265+Jul!S265+Ago!S265+Set!S265+Oct!S265+Nov!S265+Dic!S265</f>
        <v>3</v>
      </c>
      <c r="AH265" s="25">
        <f>+Ene!T265+Feb!T265+Mar!T265+Abr!T265+May!T265+Jun!T265+Jul!T265+Ago!T265+Set!T265+Oct!T265+Nov!T265+Dic!T265</f>
        <v>2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11</v>
      </c>
      <c r="AL265" s="242">
        <f t="shared" si="76"/>
        <v>22</v>
      </c>
      <c r="AM265" s="237">
        <f t="shared" si="77"/>
        <v>50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46</v>
      </c>
      <c r="Q266" s="232">
        <f>+Ene!K266+Feb!K266+Mar!K266+Abr!K266+May!K266+Jun!K266+Jul!K266+Ago!K266+Set!K266+Oct!K266+Nov!K266+Dic!K266</f>
        <v>48</v>
      </c>
      <c r="R266" s="244">
        <f t="shared" si="68"/>
        <v>58</v>
      </c>
      <c r="S266" s="241">
        <f t="shared" si="69"/>
        <v>82.758620689655174</v>
      </c>
      <c r="T266" s="25">
        <f>+Ene!L266+Feb!L266+Mar!L266+Abr!L266+May!L266+Jun!L266+Jul!L266+Ago!L266+Set!L266+Oct!L266+Nov!L266+Dic!L266</f>
        <v>34</v>
      </c>
      <c r="U266" s="25">
        <f>+Ene!M266+Feb!M266+Mar!M266+Abr!M266+May!M266+Jun!M266+Jul!M266+Ago!M266+Set!M266+Oct!M266+Nov!M266+Dic!M266</f>
        <v>33</v>
      </c>
      <c r="V266" s="25">
        <f>+Ene!N266+Feb!N266+Mar!N266+Abr!N266+May!N266+Jun!N266+Jul!N266+Ago!N266+Set!N266+Oct!N266+Nov!N266+Dic!N266</f>
        <v>27</v>
      </c>
      <c r="W266" s="25">
        <f t="shared" si="70"/>
        <v>94</v>
      </c>
      <c r="X266" s="246">
        <f t="shared" si="71"/>
        <v>183</v>
      </c>
      <c r="Y266" s="237">
        <f t="shared" si="72"/>
        <v>51.366120218579233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42</v>
      </c>
      <c r="AB266" s="25">
        <f>+Ene!Q266+Feb!Q266+Mar!Q266+Abr!Q266+May!Q266+Jun!Q266+Jul!Q266+Ago!Q266+Set!Q266+Oct!Q266+Nov!Q266+Dic!Q266</f>
        <v>179</v>
      </c>
      <c r="AC266" s="25">
        <f>+Ene!R266+Feb!R266+Mar!R266+Abr!R266+May!R266+Jun!R266+Jul!R266+Ago!R266+Set!R266+Oct!R266+Nov!R266+Dic!R266</f>
        <v>59</v>
      </c>
      <c r="AD266" s="25">
        <f t="shared" si="73"/>
        <v>280</v>
      </c>
      <c r="AE266" s="242">
        <v>188</v>
      </c>
      <c r="AF266" s="237">
        <f t="shared" si="74"/>
        <v>148.93617021276594</v>
      </c>
      <c r="AG266" s="26">
        <f>+Ene!S266+Feb!S266+Mar!S266+Abr!S266+May!S266+Jun!S266+Jul!S266+Ago!S266+Set!S266+Oct!S266+Nov!S266+Dic!S266</f>
        <v>109</v>
      </c>
      <c r="AH266" s="25">
        <f>+Ene!T266+Feb!T266+Mar!T266+Abr!T266+May!T266+Jun!T266+Jul!T266+Ago!T266+Set!T266+Oct!T266+Nov!T266+Dic!T266</f>
        <v>375</v>
      </c>
      <c r="AI266" s="25">
        <f>+Ene!U266+Feb!U266+Mar!U266+Abr!U266+May!U266+Jun!U266+Jul!U266+Ago!U266+Set!U266+Oct!U266+Nov!U266+Dic!U266</f>
        <v>454</v>
      </c>
      <c r="AJ266" s="25">
        <f>+Ene!V266+Feb!V266+Mar!V266+Abr!V266+May!V266+Jun!V266+Jul!V266+Ago!V266+Set!V266+Oct!V266+Nov!V266+Dic!V266</f>
        <v>258</v>
      </c>
      <c r="AK266" s="25">
        <f t="shared" si="75"/>
        <v>1196</v>
      </c>
      <c r="AL266" s="242">
        <f t="shared" si="76"/>
        <v>183</v>
      </c>
      <c r="AM266" s="237">
        <f t="shared" si="77"/>
        <v>653.55191256830608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13</v>
      </c>
      <c r="AR266" s="249">
        <f t="shared" si="79"/>
        <v>7.1038251366120218</v>
      </c>
      <c r="AS266" s="25">
        <f>+Ene!Y266+Feb!Y266+Mar!Y266+Abr!Y266+May!Y266+Jun!Y266+Jul!Y266+Ago!Y266+Set!Y266+Oct!Y266+Nov!Y266+Dic!Y266</f>
        <v>35</v>
      </c>
      <c r="AT266" s="25">
        <f>+Ene!Z266+Feb!Z266+Mar!Z266+Abr!Z266+May!Z266+Jun!Z266+Jul!Z266+Ago!Z266+Set!Z266+Oct!Z266+Nov!Z266+Dic!Z266</f>
        <v>33</v>
      </c>
      <c r="AU266" s="25">
        <f>+Ene!AA266+Feb!AA266+Mar!AA266+Abr!AA266+May!AA266+Jun!AA266+Jul!AA266+Ago!AA266+Set!AA266+Oct!AA266+Nov!AA266+Dic!AA266</f>
        <v>12</v>
      </c>
      <c r="AV266" s="26">
        <f t="shared" si="80"/>
        <v>80</v>
      </c>
      <c r="AW266" s="242">
        <f t="shared" si="81"/>
        <v>183</v>
      </c>
      <c r="AX266" s="237">
        <f t="shared" si="82"/>
        <v>43.715846994535518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5</v>
      </c>
      <c r="V267" s="25">
        <f>+Ene!N267+Feb!N267+Mar!N267+Abr!N267+May!N267+Jun!N267+Jul!N267+Ago!N267+Set!N267+Oct!N267+Nov!N267+Dic!N267</f>
        <v>8</v>
      </c>
      <c r="W267" s="25">
        <f t="shared" si="70"/>
        <v>14</v>
      </c>
      <c r="X267" s="246">
        <f t="shared" si="71"/>
        <v>5</v>
      </c>
      <c r="Y267" s="237">
        <f t="shared" si="72"/>
        <v>280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7</v>
      </c>
      <c r="AB267" s="25">
        <f>+Ene!Q267+Feb!Q267+Mar!Q267+Abr!Q267+May!Q267+Jun!Q267+Jul!Q267+Ago!Q267+Set!Q267+Oct!Q267+Nov!Q267+Dic!Q267</f>
        <v>20</v>
      </c>
      <c r="AC267" s="25">
        <f>+Ene!R267+Feb!R267+Mar!R267+Abr!R267+May!R267+Jun!R267+Jul!R267+Ago!R267+Set!R267+Oct!R267+Nov!R267+Dic!R267</f>
        <v>24</v>
      </c>
      <c r="AD267" s="25">
        <f t="shared" si="73"/>
        <v>51</v>
      </c>
      <c r="AE267" s="242">
        <v>29</v>
      </c>
      <c r="AF267" s="237">
        <f t="shared" si="74"/>
        <v>175.86206896551724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7</v>
      </c>
      <c r="AJ267" s="25">
        <f>+Ene!V267+Feb!V267+Mar!V267+Abr!V267+May!V267+Jun!V267+Jul!V267+Ago!V267+Set!V267+Oct!V267+Nov!V267+Dic!V267</f>
        <v>21</v>
      </c>
      <c r="AK267" s="25">
        <f t="shared" si="75"/>
        <v>29</v>
      </c>
      <c r="AL267" s="242">
        <f t="shared" si="76"/>
        <v>5</v>
      </c>
      <c r="AM267" s="237">
        <f t="shared" si="77"/>
        <v>580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6</v>
      </c>
      <c r="Q268" s="232">
        <f>+Ene!K268+Feb!K268+Mar!K268+Abr!K268+May!K268+Jun!K268+Jul!K268+Ago!K268+Set!K268+Oct!K268+Nov!K268+Dic!K268</f>
        <v>5</v>
      </c>
      <c r="R268" s="244">
        <f t="shared" si="68"/>
        <v>4</v>
      </c>
      <c r="S268" s="241">
        <f t="shared" si="69"/>
        <v>125</v>
      </c>
      <c r="T268" s="25">
        <f>+Ene!L268+Feb!L268+Mar!L268+Abr!L268+May!L268+Jun!L268+Jul!L268+Ago!L268+Set!L268+Oct!L268+Nov!L268+Dic!L268</f>
        <v>5</v>
      </c>
      <c r="U268" s="25">
        <f>+Ene!M268+Feb!M268+Mar!M268+Abr!M268+May!M268+Jun!M268+Jul!M268+Ago!M268+Set!M268+Oct!M268+Nov!M268+Dic!M268</f>
        <v>4</v>
      </c>
      <c r="V268" s="25">
        <f>+Ene!N268+Feb!N268+Mar!N268+Abr!N268+May!N268+Jun!N268+Jul!N268+Ago!N268+Set!N268+Oct!N268+Nov!N268+Dic!N268</f>
        <v>0</v>
      </c>
      <c r="W268" s="25">
        <f t="shared" si="70"/>
        <v>9</v>
      </c>
      <c r="X268" s="246">
        <f t="shared" si="71"/>
        <v>21</v>
      </c>
      <c r="Y268" s="237">
        <f t="shared" si="72"/>
        <v>42.857142857142854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6</v>
      </c>
      <c r="AB268" s="25">
        <f>+Ene!Q268+Feb!Q268+Mar!Q268+Abr!Q268+May!Q268+Jun!Q268+Jul!Q268+Ago!Q268+Set!Q268+Oct!Q268+Nov!Q268+Dic!Q268</f>
        <v>16</v>
      </c>
      <c r="AC268" s="25">
        <f>+Ene!R268+Feb!R268+Mar!R268+Abr!R268+May!R268+Jun!R268+Jul!R268+Ago!R268+Set!R268+Oct!R268+Nov!R268+Dic!R268</f>
        <v>8</v>
      </c>
      <c r="AD268" s="25">
        <f t="shared" si="73"/>
        <v>31</v>
      </c>
      <c r="AE268" s="242">
        <v>121</v>
      </c>
      <c r="AF268" s="237">
        <f t="shared" si="74"/>
        <v>25.619834710743799</v>
      </c>
      <c r="AG268" s="26">
        <f>+Ene!S268+Feb!S268+Mar!S268+Abr!S268+May!S268+Jun!S268+Jul!S268+Ago!S268+Set!S268+Oct!S268+Nov!S268+Dic!S268</f>
        <v>6</v>
      </c>
      <c r="AH268" s="25">
        <f>+Ene!T268+Feb!T268+Mar!T268+Abr!T268+May!T268+Jun!T268+Jul!T268+Ago!T268+Set!T268+Oct!T268+Nov!T268+Dic!T268</f>
        <v>12</v>
      </c>
      <c r="AI268" s="25">
        <f>+Ene!U268+Feb!U268+Mar!U268+Abr!U268+May!U268+Jun!U268+Jul!U268+Ago!U268+Set!U268+Oct!U268+Nov!U268+Dic!U268</f>
        <v>20</v>
      </c>
      <c r="AJ268" s="25">
        <f>+Ene!V268+Feb!V268+Mar!V268+Abr!V268+May!V268+Jun!V268+Jul!V268+Ago!V268+Set!V268+Oct!V268+Nov!V268+Dic!V268</f>
        <v>6</v>
      </c>
      <c r="AK268" s="25">
        <f t="shared" si="75"/>
        <v>44</v>
      </c>
      <c r="AL268" s="242">
        <f t="shared" si="76"/>
        <v>21</v>
      </c>
      <c r="AM268" s="237">
        <f t="shared" si="77"/>
        <v>209.52380952380955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120</v>
      </c>
      <c r="Q269" s="232">
        <f>+Ene!K269+Feb!K269+Mar!K269+Abr!K269+May!K269+Jun!K269+Jul!K269+Ago!K269+Set!K269+Oct!K269+Nov!K269+Dic!K269</f>
        <v>128</v>
      </c>
      <c r="R269" s="244">
        <f t="shared" si="68"/>
        <v>153</v>
      </c>
      <c r="S269" s="241">
        <f t="shared" si="69"/>
        <v>83.66013071895425</v>
      </c>
      <c r="T269" s="25">
        <f>+Ene!L269+Feb!L269+Mar!L269+Abr!L269+May!L269+Jun!L269+Jul!L269+Ago!L269+Set!L269+Oct!L269+Nov!L269+Dic!L269</f>
        <v>58</v>
      </c>
      <c r="U269" s="25">
        <f>+Ene!M269+Feb!M269+Mar!M269+Abr!M269+May!M269+Jun!M269+Jul!M269+Ago!M269+Set!M269+Oct!M269+Nov!M269+Dic!M269</f>
        <v>35</v>
      </c>
      <c r="V269" s="25">
        <f>+Ene!N269+Feb!N269+Mar!N269+Abr!N269+May!N269+Jun!N269+Jul!N269+Ago!N269+Set!N269+Oct!N269+Nov!N269+Dic!N269</f>
        <v>25</v>
      </c>
      <c r="W269" s="25">
        <f t="shared" si="70"/>
        <v>118</v>
      </c>
      <c r="X269" s="246">
        <f t="shared" si="71"/>
        <v>491</v>
      </c>
      <c r="Y269" s="237">
        <f t="shared" si="72"/>
        <v>24.032586558044809</v>
      </c>
      <c r="Z269" s="26">
        <f>+Ene!O269+Feb!O269+Mar!O269+Abr!O269+May!O269+Jun!O269+Jul!O269+Ago!O269+Set!O269+Oct!O269+Nov!O269+Dic!O269</f>
        <v>16</v>
      </c>
      <c r="AA269" s="25">
        <f>+Ene!P269+Feb!P269+Mar!P269+Abr!P269+May!P269+Jun!P269+Jul!P269+Ago!P269+Set!P269+Oct!P269+Nov!P269+Dic!P269</f>
        <v>106</v>
      </c>
      <c r="AB269" s="25">
        <f>+Ene!Q269+Feb!Q269+Mar!Q269+Abr!Q269+May!Q269+Jun!Q269+Jul!Q269+Ago!Q269+Set!Q269+Oct!Q269+Nov!Q269+Dic!Q269</f>
        <v>190</v>
      </c>
      <c r="AC269" s="25">
        <f>+Ene!R269+Feb!R269+Mar!R269+Abr!R269+May!R269+Jun!R269+Jul!R269+Ago!R269+Set!R269+Oct!R269+Nov!R269+Dic!R269</f>
        <v>83</v>
      </c>
      <c r="AD269" s="25">
        <f t="shared" si="73"/>
        <v>395</v>
      </c>
      <c r="AE269" s="242">
        <v>223</v>
      </c>
      <c r="AF269" s="237">
        <f t="shared" si="74"/>
        <v>177.13004484304932</v>
      </c>
      <c r="AG269" s="26">
        <f>+Ene!S269+Feb!S269+Mar!S269+Abr!S269+May!S269+Jun!S269+Jul!S269+Ago!S269+Set!S269+Oct!S269+Nov!S269+Dic!S269</f>
        <v>128</v>
      </c>
      <c r="AH269" s="25">
        <f>+Ene!T269+Feb!T269+Mar!T269+Abr!T269+May!T269+Jun!T269+Jul!T269+Ago!T269+Set!T269+Oct!T269+Nov!T269+Dic!T269</f>
        <v>628</v>
      </c>
      <c r="AI269" s="25">
        <f>+Ene!U269+Feb!U269+Mar!U269+Abr!U269+May!U269+Jun!U269+Jul!U269+Ago!U269+Set!U269+Oct!U269+Nov!U269+Dic!U269</f>
        <v>788</v>
      </c>
      <c r="AJ269" s="25">
        <f>+Ene!V269+Feb!V269+Mar!V269+Abr!V269+May!V269+Jun!V269+Jul!V269+Ago!V269+Set!V269+Oct!V269+Nov!V269+Dic!V269</f>
        <v>674</v>
      </c>
      <c r="AK269" s="25">
        <f t="shared" si="75"/>
        <v>2218</v>
      </c>
      <c r="AL269" s="242">
        <f t="shared" si="76"/>
        <v>491</v>
      </c>
      <c r="AM269" s="237">
        <f t="shared" si="77"/>
        <v>451.7311608961304</v>
      </c>
      <c r="AN269" s="253">
        <v>491</v>
      </c>
      <c r="AO269" s="230">
        <f>+Ene!W269+Feb!W269+Mar!W269+Abr!W269+May!W269+Jun!W269+Jul!W269+Ago!W269+Set!W269+Oct!W269+Nov!W269+Dic!W269</f>
        <v>6</v>
      </c>
      <c r="AP269" s="249">
        <f t="shared" si="78"/>
        <v>1.2219959266802443</v>
      </c>
      <c r="AQ269" s="17">
        <f>+Ene!X269+Feb!X269+Mar!X269+Abr!X269+May!X269+Jun!X269+Jul!X269+Ago!X269+Set!X269+Oct!X269+Nov!X269+Dic!X269</f>
        <v>70</v>
      </c>
      <c r="AR269" s="249">
        <f t="shared" si="79"/>
        <v>14.256619144602849</v>
      </c>
      <c r="AS269" s="25">
        <f>+Ene!Y269+Feb!Y269+Mar!Y269+Abr!Y269+May!Y269+Jun!Y269+Jul!Y269+Ago!Y269+Set!Y269+Oct!Y269+Nov!Y269+Dic!Y269</f>
        <v>21</v>
      </c>
      <c r="AT269" s="25">
        <f>+Ene!Z269+Feb!Z269+Mar!Z269+Abr!Z269+May!Z269+Jun!Z269+Jul!Z269+Ago!Z269+Set!Z269+Oct!Z269+Nov!Z269+Dic!Z269</f>
        <v>21</v>
      </c>
      <c r="AU269" s="25">
        <f>+Ene!AA269+Feb!AA269+Mar!AA269+Abr!AA269+May!AA269+Jun!AA269+Jul!AA269+Ago!AA269+Set!AA269+Oct!AA269+Nov!AA269+Dic!AA269</f>
        <v>4</v>
      </c>
      <c r="AV269" s="26">
        <f t="shared" si="80"/>
        <v>46</v>
      </c>
      <c r="AW269" s="242">
        <f t="shared" si="81"/>
        <v>491</v>
      </c>
      <c r="AX269" s="237">
        <f t="shared" si="82"/>
        <v>9.3686354378818741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3</v>
      </c>
      <c r="V270" s="25">
        <f>+Ene!N270+Feb!N270+Mar!N270+Abr!N270+May!N270+Jun!N270+Jul!N270+Ago!N270+Set!N270+Oct!N270+Nov!N270+Dic!N270</f>
        <v>4</v>
      </c>
      <c r="W270" s="25">
        <f t="shared" si="70"/>
        <v>8</v>
      </c>
      <c r="X270" s="246">
        <f t="shared" si="71"/>
        <v>29</v>
      </c>
      <c r="Y270" s="237">
        <f t="shared" si="72"/>
        <v>27.586206896551722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3</v>
      </c>
      <c r="AB270" s="25">
        <f>+Ene!Q270+Feb!Q270+Mar!Q270+Abr!Q270+May!Q270+Jun!Q270+Jul!Q270+Ago!Q270+Set!Q270+Oct!Q270+Nov!Q270+Dic!Q270</f>
        <v>19</v>
      </c>
      <c r="AC270" s="25">
        <f>+Ene!R270+Feb!R270+Mar!R270+Abr!R270+May!R270+Jun!R270+Jul!R270+Ago!R270+Set!R270+Oct!R270+Nov!R270+Dic!R270</f>
        <v>17</v>
      </c>
      <c r="AD270" s="25">
        <f t="shared" si="73"/>
        <v>39</v>
      </c>
      <c r="AE270" s="242">
        <v>92</v>
      </c>
      <c r="AF270" s="237">
        <f t="shared" si="74"/>
        <v>42.391304347826086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3</v>
      </c>
      <c r="Q271" s="232">
        <f>+Ene!K271+Feb!K271+Mar!K271+Abr!K271+May!K271+Jun!K271+Jul!K271+Ago!K271+Set!K271+Oct!K271+Nov!K271+Dic!K271</f>
        <v>2</v>
      </c>
      <c r="R271" s="244">
        <f t="shared" si="68"/>
        <v>5</v>
      </c>
      <c r="S271" s="241">
        <f t="shared" si="69"/>
        <v>40</v>
      </c>
      <c r="T271" s="25">
        <f>+Ene!L271+Feb!L271+Mar!L271+Abr!L271+May!L271+Jun!L271+Jul!L271+Ago!L271+Set!L271+Oct!L271+Nov!L271+Dic!L271</f>
        <v>3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4</v>
      </c>
      <c r="W271" s="25">
        <f t="shared" si="70"/>
        <v>8</v>
      </c>
      <c r="X271" s="246">
        <f t="shared" si="71"/>
        <v>30</v>
      </c>
      <c r="Y271" s="237">
        <f t="shared" si="72"/>
        <v>26.666666666666668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2</v>
      </c>
      <c r="AB271" s="25">
        <f>+Ene!Q271+Feb!Q271+Mar!Q271+Abr!Q271+May!Q271+Jun!Q271+Jul!Q271+Ago!Q271+Set!Q271+Oct!Q271+Nov!Q271+Dic!Q271</f>
        <v>5</v>
      </c>
      <c r="AC271" s="25">
        <f>+Ene!R271+Feb!R271+Mar!R271+Abr!R271+May!R271+Jun!R271+Jul!R271+Ago!R271+Set!R271+Oct!R271+Nov!R271+Dic!R271</f>
        <v>1</v>
      </c>
      <c r="AD271" s="25">
        <f t="shared" si="73"/>
        <v>8</v>
      </c>
      <c r="AE271" s="242">
        <v>38</v>
      </c>
      <c r="AF271" s="237">
        <f t="shared" si="74"/>
        <v>21.052631578947366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9</v>
      </c>
      <c r="AI271" s="25">
        <f>+Ene!U271+Feb!U271+Mar!U271+Abr!U271+May!U271+Jun!U271+Jul!U271+Ago!U271+Set!U271+Oct!U271+Nov!U271+Dic!U271</f>
        <v>3</v>
      </c>
      <c r="AJ271" s="25">
        <f>+Ene!V271+Feb!V271+Mar!V271+Abr!V271+May!V271+Jun!V271+Jul!V271+Ago!V271+Set!V271+Oct!V271+Nov!V271+Dic!V271</f>
        <v>3</v>
      </c>
      <c r="AK271" s="25">
        <f t="shared" si="75"/>
        <v>15</v>
      </c>
      <c r="AL271" s="242">
        <f t="shared" si="76"/>
        <v>30</v>
      </c>
      <c r="AM271" s="237">
        <f t="shared" si="77"/>
        <v>50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1</v>
      </c>
      <c r="AT271" s="25">
        <f>+Ene!Z271+Feb!Z271+Mar!Z271+Abr!Z271+May!Z271+Jun!Z271+Jul!Z271+Ago!Z271+Set!Z271+Oct!Z271+Nov!Z271+Dic!Z271</f>
        <v>2</v>
      </c>
      <c r="AU271" s="25">
        <f>+Ene!AA271+Feb!AA271+Mar!AA271+Abr!AA271+May!AA271+Jun!AA271+Jul!AA271+Ago!AA271+Set!AA271+Oct!AA271+Nov!AA271+Dic!AA271</f>
        <v>0</v>
      </c>
      <c r="AV271" s="26">
        <f t="shared" si="80"/>
        <v>3</v>
      </c>
      <c r="AW271" s="242">
        <f t="shared" si="81"/>
        <v>30</v>
      </c>
      <c r="AX271" s="237">
        <f t="shared" si="82"/>
        <v>10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119</v>
      </c>
      <c r="Q272" s="232">
        <f>+Ene!K272+Feb!K272+Mar!K272+Abr!K272+May!K272+Jun!K272+Jul!K272+Ago!K272+Set!K272+Oct!K272+Nov!K272+Dic!K272</f>
        <v>121</v>
      </c>
      <c r="R272" s="244">
        <f t="shared" si="68"/>
        <v>210</v>
      </c>
      <c r="S272" s="241">
        <f t="shared" si="69"/>
        <v>57.619047619047613</v>
      </c>
      <c r="T272" s="25">
        <f>+Ene!L272+Feb!L272+Mar!L272+Abr!L272+May!L272+Jun!L272+Jul!L272+Ago!L272+Set!L272+Oct!L272+Nov!L272+Dic!L272</f>
        <v>107</v>
      </c>
      <c r="U272" s="25">
        <f>+Ene!M272+Feb!M272+Mar!M272+Abr!M272+May!M272+Jun!M272+Jul!M272+Ago!M272+Set!M272+Oct!M272+Nov!M272+Dic!M272</f>
        <v>68</v>
      </c>
      <c r="V272" s="25">
        <f>+Ene!N272+Feb!N272+Mar!N272+Abr!N272+May!N272+Jun!N272+Jul!N272+Ago!N272+Set!N272+Oct!N272+Nov!N272+Dic!N272</f>
        <v>54</v>
      </c>
      <c r="W272" s="25">
        <f t="shared" si="70"/>
        <v>229</v>
      </c>
      <c r="X272" s="246">
        <f t="shared" si="71"/>
        <v>666</v>
      </c>
      <c r="Y272" s="237">
        <f t="shared" si="72"/>
        <v>34.38438438438439</v>
      </c>
      <c r="Z272" s="26">
        <f>+Ene!O272+Feb!O272+Mar!O272+Abr!O272+May!O272+Jun!O272+Jul!O272+Ago!O272+Set!O272+Oct!O272+Nov!O272+Dic!O272</f>
        <v>9</v>
      </c>
      <c r="AA272" s="25">
        <f>+Ene!P272+Feb!P272+Mar!P272+Abr!P272+May!P272+Jun!P272+Jul!P272+Ago!P272+Set!P272+Oct!P272+Nov!P272+Dic!P272</f>
        <v>127</v>
      </c>
      <c r="AB272" s="25">
        <f>+Ene!Q272+Feb!Q272+Mar!Q272+Abr!Q272+May!Q272+Jun!Q272+Jul!Q272+Ago!Q272+Set!Q272+Oct!Q272+Nov!Q272+Dic!Q272</f>
        <v>273</v>
      </c>
      <c r="AC272" s="25">
        <f>+Ene!R272+Feb!R272+Mar!R272+Abr!R272+May!R272+Jun!R272+Jul!R272+Ago!R272+Set!R272+Oct!R272+Nov!R272+Dic!R272</f>
        <v>155</v>
      </c>
      <c r="AD272" s="25">
        <f t="shared" si="73"/>
        <v>564</v>
      </c>
      <c r="AE272" s="242">
        <v>1274</v>
      </c>
      <c r="AF272" s="237">
        <f t="shared" si="74"/>
        <v>44.27001569858713</v>
      </c>
      <c r="AG272" s="26">
        <f>+Ene!S272+Feb!S272+Mar!S272+Abr!S272+May!S272+Jun!S272+Jul!S272+Ago!S272+Set!S272+Oct!S272+Nov!S272+Dic!S272</f>
        <v>197</v>
      </c>
      <c r="AH272" s="25">
        <f>+Ene!T272+Feb!T272+Mar!T272+Abr!T272+May!T272+Jun!T272+Jul!T272+Ago!T272+Set!T272+Oct!T272+Nov!T272+Dic!T272</f>
        <v>650</v>
      </c>
      <c r="AI272" s="25">
        <f>+Ene!U272+Feb!U272+Mar!U272+Abr!U272+May!U272+Jun!U272+Jul!U272+Ago!U272+Set!U272+Oct!U272+Nov!U272+Dic!U272</f>
        <v>525</v>
      </c>
      <c r="AJ272" s="25">
        <f>+Ene!V272+Feb!V272+Mar!V272+Abr!V272+May!V272+Jun!V272+Jul!V272+Ago!V272+Set!V272+Oct!V272+Nov!V272+Dic!V272</f>
        <v>444</v>
      </c>
      <c r="AK272" s="25">
        <f t="shared" si="75"/>
        <v>1816</v>
      </c>
      <c r="AL272" s="242">
        <f t="shared" si="76"/>
        <v>666</v>
      </c>
      <c r="AM272" s="237">
        <f t="shared" si="77"/>
        <v>272.67267267267266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35</v>
      </c>
      <c r="AR272" s="249">
        <f t="shared" si="79"/>
        <v>5.2552552552552552</v>
      </c>
      <c r="AS272" s="25">
        <f>+Ene!Y272+Feb!Y272+Mar!Y272+Abr!Y272+May!Y272+Jun!Y272+Jul!Y272+Ago!Y272+Set!Y272+Oct!Y272+Nov!Y272+Dic!Y272</f>
        <v>38</v>
      </c>
      <c r="AT272" s="25">
        <f>+Ene!Z272+Feb!Z272+Mar!Z272+Abr!Z272+May!Z272+Jun!Z272+Jul!Z272+Ago!Z272+Set!Z272+Oct!Z272+Nov!Z272+Dic!Z272</f>
        <v>43</v>
      </c>
      <c r="AU272" s="25">
        <f>+Ene!AA272+Feb!AA272+Mar!AA272+Abr!AA272+May!AA272+Jun!AA272+Jul!AA272+Ago!AA272+Set!AA272+Oct!AA272+Nov!AA272+Dic!AA272</f>
        <v>19</v>
      </c>
      <c r="AV272" s="26">
        <f t="shared" si="80"/>
        <v>100</v>
      </c>
      <c r="AW272" s="242">
        <f t="shared" si="81"/>
        <v>666</v>
      </c>
      <c r="AX272" s="237">
        <f t="shared" si="82"/>
        <v>15.015015015015015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6</v>
      </c>
      <c r="Q273" s="232">
        <f>+Ene!K273+Feb!K273+Mar!K273+Abr!K273+May!K273+Jun!K273+Jul!K273+Ago!K273+Set!K273+Oct!K273+Nov!K273+Dic!K273</f>
        <v>5</v>
      </c>
      <c r="R273" s="244">
        <f t="shared" si="68"/>
        <v>4</v>
      </c>
      <c r="S273" s="241">
        <f t="shared" si="69"/>
        <v>125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4</v>
      </c>
      <c r="V273" s="25">
        <f>+Ene!N273+Feb!N273+Mar!N273+Abr!N273+May!N273+Jun!N273+Jul!N273+Ago!N273+Set!N273+Oct!N273+Nov!N273+Dic!N273</f>
        <v>6</v>
      </c>
      <c r="W273" s="25">
        <f t="shared" si="70"/>
        <v>11</v>
      </c>
      <c r="X273" s="246">
        <f t="shared" si="71"/>
        <v>26</v>
      </c>
      <c r="Y273" s="237">
        <f t="shared" si="72"/>
        <v>42.307692307692307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4</v>
      </c>
      <c r="AB273" s="25">
        <f>+Ene!Q273+Feb!Q273+Mar!Q273+Abr!Q273+May!Q273+Jun!Q273+Jul!Q273+Ago!Q273+Set!Q273+Oct!Q273+Nov!Q273+Dic!Q273</f>
        <v>19</v>
      </c>
      <c r="AC273" s="25">
        <f>+Ene!R273+Feb!R273+Mar!R273+Abr!R273+May!R273+Jun!R273+Jul!R273+Ago!R273+Set!R273+Oct!R273+Nov!R273+Dic!R273</f>
        <v>16</v>
      </c>
      <c r="AD273" s="25">
        <f t="shared" si="73"/>
        <v>39</v>
      </c>
      <c r="AE273" s="242">
        <v>297</v>
      </c>
      <c r="AF273" s="237">
        <f t="shared" si="74"/>
        <v>13.131313131313133</v>
      </c>
      <c r="AG273" s="26">
        <f>+Ene!S273+Feb!S273+Mar!S273+Abr!S273+May!S273+Jun!S273+Jul!S273+Ago!S273+Set!S273+Oct!S273+Nov!S273+Dic!S273</f>
        <v>12</v>
      </c>
      <c r="AH273" s="25">
        <f>+Ene!T273+Feb!T273+Mar!T273+Abr!T273+May!T273+Jun!T273+Jul!T273+Ago!T273+Set!T273+Oct!T273+Nov!T273+Dic!T273</f>
        <v>65</v>
      </c>
      <c r="AI273" s="25">
        <f>+Ene!U273+Feb!U273+Mar!U273+Abr!U273+May!U273+Jun!U273+Jul!U273+Ago!U273+Set!U273+Oct!U273+Nov!U273+Dic!U273</f>
        <v>138</v>
      </c>
      <c r="AJ273" s="25">
        <f>+Ene!V273+Feb!V273+Mar!V273+Abr!V273+May!V273+Jun!V273+Jul!V273+Ago!V273+Set!V273+Oct!V273+Nov!V273+Dic!V273</f>
        <v>119</v>
      </c>
      <c r="AK273" s="25">
        <f t="shared" si="75"/>
        <v>334</v>
      </c>
      <c r="AL273" s="242">
        <f t="shared" si="76"/>
        <v>26</v>
      </c>
      <c r="AM273" s="237">
        <f t="shared" si="77"/>
        <v>1284.6153846153848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5</v>
      </c>
      <c r="AV273" s="26">
        <f t="shared" si="80"/>
        <v>9</v>
      </c>
      <c r="AW273" s="242">
        <f t="shared" si="81"/>
        <v>26</v>
      </c>
      <c r="AX273" s="237">
        <f t="shared" si="82"/>
        <v>34.615384615384613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5</v>
      </c>
      <c r="AC274" s="25">
        <f>+Ene!R274+Feb!R274+Mar!R274+Abr!R274+May!R274+Jun!R274+Jul!R274+Ago!R274+Set!R274+Oct!R274+Nov!R274+Dic!R274</f>
        <v>1</v>
      </c>
      <c r="AD274" s="25">
        <f t="shared" si="73"/>
        <v>7</v>
      </c>
      <c r="AE274" s="242">
        <v>84</v>
      </c>
      <c r="AF274" s="237">
        <f t="shared" si="74"/>
        <v>8.3333333333333321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2</v>
      </c>
      <c r="Q275" s="232">
        <f>+Ene!K275+Feb!K275+Mar!K275+Abr!K275+May!K275+Jun!K275+Jul!K275+Ago!K275+Set!K275+Oct!K275+Nov!K275+Dic!K275</f>
        <v>1</v>
      </c>
      <c r="R275" s="244">
        <f t="shared" si="68"/>
        <v>7</v>
      </c>
      <c r="S275" s="241">
        <f t="shared" si="69"/>
        <v>14.285714285714285</v>
      </c>
      <c r="T275" s="25">
        <f>+Ene!L275+Feb!L275+Mar!L275+Abr!L275+May!L275+Jun!L275+Jul!L275+Ago!L275+Set!L275+Oct!L275+Nov!L275+Dic!L275</f>
        <v>2</v>
      </c>
      <c r="U275" s="25">
        <f>+Ene!M275+Feb!M275+Mar!M275+Abr!M275+May!M275+Jun!M275+Jul!M275+Ago!M275+Set!M275+Oct!M275+Nov!M275+Dic!M275</f>
        <v>2</v>
      </c>
      <c r="V275" s="25">
        <f>+Ene!N275+Feb!N275+Mar!N275+Abr!N275+May!N275+Jun!N275+Jul!N275+Ago!N275+Set!N275+Oct!N275+Nov!N275+Dic!N275</f>
        <v>1</v>
      </c>
      <c r="W275" s="25">
        <f t="shared" si="70"/>
        <v>5</v>
      </c>
      <c r="X275" s="246">
        <f t="shared" si="71"/>
        <v>25</v>
      </c>
      <c r="Y275" s="237">
        <f t="shared" si="72"/>
        <v>20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10</v>
      </c>
      <c r="AC275" s="25">
        <f>+Ene!R275+Feb!R275+Mar!R275+Abr!R275+May!R275+Jun!R275+Jul!R275+Ago!R275+Set!R275+Oct!R275+Nov!R275+Dic!R275</f>
        <v>6</v>
      </c>
      <c r="AD275" s="25">
        <f t="shared" si="73"/>
        <v>17</v>
      </c>
      <c r="AE275" s="242">
        <v>29</v>
      </c>
      <c r="AF275" s="237">
        <f t="shared" si="74"/>
        <v>58.620689655172406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3</v>
      </c>
      <c r="AJ275" s="25">
        <f>+Ene!V275+Feb!V275+Mar!V275+Abr!V275+May!V275+Jun!V275+Jul!V275+Ago!V275+Set!V275+Oct!V275+Nov!V275+Dic!V275</f>
        <v>5</v>
      </c>
      <c r="AK275" s="25">
        <f t="shared" si="75"/>
        <v>17</v>
      </c>
      <c r="AL275" s="242">
        <f t="shared" si="76"/>
        <v>25</v>
      </c>
      <c r="AM275" s="237">
        <f t="shared" si="77"/>
        <v>68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2</v>
      </c>
      <c r="AV275" s="26">
        <f t="shared" si="80"/>
        <v>2</v>
      </c>
      <c r="AW275" s="242">
        <f t="shared" si="81"/>
        <v>25</v>
      </c>
      <c r="AX275" s="237">
        <f t="shared" si="82"/>
        <v>8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2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1</v>
      </c>
      <c r="V276" s="25">
        <f>+Ene!N276+Feb!N276+Mar!N276+Abr!N276+May!N276+Jun!N276+Jul!N276+Ago!N276+Set!N276+Oct!N276+Nov!N276+Dic!N276</f>
        <v>0</v>
      </c>
      <c r="W276" s="25">
        <f t="shared" si="70"/>
        <v>2</v>
      </c>
      <c r="X276" s="246">
        <f t="shared" si="71"/>
        <v>176</v>
      </c>
      <c r="Y276" s="237">
        <f t="shared" si="72"/>
        <v>1.1363636363636365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15</v>
      </c>
      <c r="AB276" s="25">
        <f>+Ene!Q276+Feb!Q276+Mar!Q276+Abr!Q276+May!Q276+Jun!Q276+Jul!Q276+Ago!Q276+Set!Q276+Oct!Q276+Nov!Q276+Dic!Q276</f>
        <v>55</v>
      </c>
      <c r="AC276" s="25">
        <f>+Ene!R276+Feb!R276+Mar!R276+Abr!R276+May!R276+Jun!R276+Jul!R276+Ago!R276+Set!R276+Oct!R276+Nov!R276+Dic!R276</f>
        <v>51</v>
      </c>
      <c r="AD276" s="25">
        <f t="shared" si="73"/>
        <v>121</v>
      </c>
      <c r="AE276" s="242">
        <v>80</v>
      </c>
      <c r="AF276" s="237">
        <f t="shared" si="74"/>
        <v>151.25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15</v>
      </c>
      <c r="AI276" s="25">
        <f>+Ene!U276+Feb!U276+Mar!U276+Abr!U276+May!U276+Jun!U276+Jul!U276+Ago!U276+Set!U276+Oct!U276+Nov!U276+Dic!U276</f>
        <v>16</v>
      </c>
      <c r="AJ276" s="25">
        <f>+Ene!V276+Feb!V276+Mar!V276+Abr!V276+May!V276+Jun!V276+Jul!V276+Ago!V276+Set!V276+Oct!V276+Nov!V276+Dic!V276</f>
        <v>27</v>
      </c>
      <c r="AK276" s="25">
        <f t="shared" si="75"/>
        <v>59</v>
      </c>
      <c r="AL276" s="242">
        <f t="shared" si="76"/>
        <v>176</v>
      </c>
      <c r="AM276" s="237">
        <f t="shared" si="77"/>
        <v>33.522727272727273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6</v>
      </c>
      <c r="AU276" s="25">
        <f>+Ene!AA276+Feb!AA276+Mar!AA276+Abr!AA276+May!AA276+Jun!AA276+Jul!AA276+Ago!AA276+Set!AA276+Oct!AA276+Nov!AA276+Dic!AA276</f>
        <v>7</v>
      </c>
      <c r="AV276" s="26">
        <f t="shared" si="80"/>
        <v>16</v>
      </c>
      <c r="AW276" s="242">
        <f t="shared" si="81"/>
        <v>176</v>
      </c>
      <c r="AX276" s="237">
        <f t="shared" si="82"/>
        <v>9.0909090909090917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2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2</v>
      </c>
      <c r="X277" s="246">
        <f t="shared" si="71"/>
        <v>38</v>
      </c>
      <c r="Y277" s="237">
        <f t="shared" si="72"/>
        <v>5.2631578947368416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17</v>
      </c>
      <c r="AB277" s="25">
        <f>+Ene!Q277+Feb!Q277+Mar!Q277+Abr!Q277+May!Q277+Jun!Q277+Jul!Q277+Ago!Q277+Set!Q277+Oct!Q277+Nov!Q277+Dic!Q277</f>
        <v>32</v>
      </c>
      <c r="AC277" s="25">
        <f>+Ene!R277+Feb!R277+Mar!R277+Abr!R277+May!R277+Jun!R277+Jul!R277+Ago!R277+Set!R277+Oct!R277+Nov!R277+Dic!R277</f>
        <v>32</v>
      </c>
      <c r="AD277" s="25">
        <f t="shared" si="73"/>
        <v>81</v>
      </c>
      <c r="AE277" s="242">
        <v>183</v>
      </c>
      <c r="AF277" s="237">
        <f t="shared" si="74"/>
        <v>44.26229508196721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12</v>
      </c>
      <c r="Q278" s="232">
        <f>+Ene!K278+Feb!K278+Mar!K278+Abr!K278+May!K278+Jun!K278+Jul!K278+Ago!K278+Set!K278+Oct!K278+Nov!K278+Dic!K278</f>
        <v>11</v>
      </c>
      <c r="R278" s="244">
        <f t="shared" si="68"/>
        <v>11</v>
      </c>
      <c r="S278" s="241">
        <f t="shared" si="69"/>
        <v>100</v>
      </c>
      <c r="T278" s="25">
        <f>+Ene!L278+Feb!L278+Mar!L278+Abr!L278+May!L278+Jun!L278+Jul!L278+Ago!L278+Set!L278+Oct!L278+Nov!L278+Dic!L278</f>
        <v>8</v>
      </c>
      <c r="U278" s="25">
        <f>+Ene!M278+Feb!M278+Mar!M278+Abr!M278+May!M278+Jun!M278+Jul!M278+Ago!M278+Set!M278+Oct!M278+Nov!M278+Dic!M278</f>
        <v>8</v>
      </c>
      <c r="V278" s="25">
        <f>+Ene!N278+Feb!N278+Mar!N278+Abr!N278+May!N278+Jun!N278+Jul!N278+Ago!N278+Set!N278+Oct!N278+Nov!N278+Dic!N278</f>
        <v>4</v>
      </c>
      <c r="W278" s="25">
        <f t="shared" si="70"/>
        <v>20</v>
      </c>
      <c r="X278" s="246">
        <f t="shared" si="71"/>
        <v>29</v>
      </c>
      <c r="Y278" s="237">
        <f t="shared" si="72"/>
        <v>68.965517241379317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12</v>
      </c>
      <c r="AB278" s="25">
        <f>+Ene!Q278+Feb!Q278+Mar!Q278+Abr!Q278+May!Q278+Jun!Q278+Jul!Q278+Ago!Q278+Set!Q278+Oct!Q278+Nov!Q278+Dic!Q278</f>
        <v>40</v>
      </c>
      <c r="AC278" s="25">
        <f>+Ene!R278+Feb!R278+Mar!R278+Abr!R278+May!R278+Jun!R278+Jul!R278+Ago!R278+Set!R278+Oct!R278+Nov!R278+Dic!R278</f>
        <v>24</v>
      </c>
      <c r="AD278" s="25">
        <f t="shared" si="73"/>
        <v>76</v>
      </c>
      <c r="AE278" s="242">
        <v>112</v>
      </c>
      <c r="AF278" s="237">
        <f t="shared" si="74"/>
        <v>67.857142857142861</v>
      </c>
      <c r="AG278" s="26">
        <f>+Ene!S278+Feb!S278+Mar!S278+Abr!S278+May!S278+Jun!S278+Jul!S278+Ago!S278+Set!S278+Oct!S278+Nov!S278+Dic!S278</f>
        <v>10</v>
      </c>
      <c r="AH278" s="25">
        <f>+Ene!T278+Feb!T278+Mar!T278+Abr!T278+May!T278+Jun!T278+Jul!T278+Ago!T278+Set!T278+Oct!T278+Nov!T278+Dic!T278</f>
        <v>19</v>
      </c>
      <c r="AI278" s="25">
        <f>+Ene!U278+Feb!U278+Mar!U278+Abr!U278+May!U278+Jun!U278+Jul!U278+Ago!U278+Set!U278+Oct!U278+Nov!U278+Dic!U278</f>
        <v>36</v>
      </c>
      <c r="AJ278" s="25">
        <f>+Ene!V278+Feb!V278+Mar!V278+Abr!V278+May!V278+Jun!V278+Jul!V278+Ago!V278+Set!V278+Oct!V278+Nov!V278+Dic!V278</f>
        <v>16</v>
      </c>
      <c r="AK278" s="25">
        <f t="shared" si="75"/>
        <v>81</v>
      </c>
      <c r="AL278" s="242">
        <f t="shared" si="76"/>
        <v>29</v>
      </c>
      <c r="AM278" s="237">
        <f t="shared" si="77"/>
        <v>279.31034482758622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5</v>
      </c>
      <c r="AT278" s="25">
        <f>+Ene!Z278+Feb!Z278+Mar!Z278+Abr!Z278+May!Z278+Jun!Z278+Jul!Z278+Ago!Z278+Set!Z278+Oct!Z278+Nov!Z278+Dic!Z278</f>
        <v>7</v>
      </c>
      <c r="AU278" s="25">
        <f>+Ene!AA278+Feb!AA278+Mar!AA278+Abr!AA278+May!AA278+Jun!AA278+Jul!AA278+Ago!AA278+Set!AA278+Oct!AA278+Nov!AA278+Dic!AA278</f>
        <v>2</v>
      </c>
      <c r="AV278" s="26">
        <f t="shared" si="80"/>
        <v>14</v>
      </c>
      <c r="AW278" s="242">
        <f t="shared" si="81"/>
        <v>29</v>
      </c>
      <c r="AX278" s="237">
        <f t="shared" si="82"/>
        <v>48.275862068965516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2</v>
      </c>
      <c r="V279" s="25">
        <f>+Ene!N279+Feb!N279+Mar!N279+Abr!N279+May!N279+Jun!N279+Jul!N279+Ago!N279+Set!N279+Oct!N279+Nov!N279+Dic!N279</f>
        <v>1</v>
      </c>
      <c r="W279" s="25">
        <f t="shared" si="70"/>
        <v>4</v>
      </c>
      <c r="X279" s="246">
        <f t="shared" si="71"/>
        <v>20</v>
      </c>
      <c r="Y279" s="237">
        <f t="shared" si="72"/>
        <v>20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6</v>
      </c>
      <c r="AB279" s="25">
        <f>+Ene!Q279+Feb!Q279+Mar!Q279+Abr!Q279+May!Q279+Jun!Q279+Jul!Q279+Ago!Q279+Set!Q279+Oct!Q279+Nov!Q279+Dic!Q279</f>
        <v>26</v>
      </c>
      <c r="AC279" s="25">
        <f>+Ene!R279+Feb!R279+Mar!R279+Abr!R279+May!R279+Jun!R279+Jul!R279+Ago!R279+Set!R279+Oct!R279+Nov!R279+Dic!R279</f>
        <v>17</v>
      </c>
      <c r="AD279" s="25">
        <f t="shared" si="73"/>
        <v>49</v>
      </c>
      <c r="AE279" s="242">
        <v>56</v>
      </c>
      <c r="AF279" s="237">
        <f t="shared" si="74"/>
        <v>87.5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1</v>
      </c>
      <c r="AJ279" s="25">
        <f>+Ene!V279+Feb!V279+Mar!V279+Abr!V279+May!V279+Jun!V279+Jul!V279+Ago!V279+Set!V279+Oct!V279+Nov!V279+Dic!V279</f>
        <v>2</v>
      </c>
      <c r="AK279" s="25">
        <f t="shared" si="75"/>
        <v>5</v>
      </c>
      <c r="AL279" s="242">
        <f t="shared" si="76"/>
        <v>20</v>
      </c>
      <c r="AM279" s="237">
        <f t="shared" si="77"/>
        <v>25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1</v>
      </c>
      <c r="AV279" s="26">
        <f t="shared" si="80"/>
        <v>1</v>
      </c>
      <c r="AW279" s="242">
        <f t="shared" si="81"/>
        <v>20</v>
      </c>
      <c r="AX279" s="237">
        <f t="shared" si="82"/>
        <v>5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8</v>
      </c>
      <c r="Q280" s="232">
        <f>+Ene!K280+Feb!K280+Mar!K280+Abr!K280+May!K280+Jun!K280+Jul!K280+Ago!K280+Set!K280+Oct!K280+Nov!K280+Dic!K280</f>
        <v>8</v>
      </c>
      <c r="R280" s="244">
        <f t="shared" si="68"/>
        <v>12</v>
      </c>
      <c r="S280" s="241">
        <f t="shared" si="69"/>
        <v>66.666666666666657</v>
      </c>
      <c r="T280" s="25">
        <f>+Ene!L280+Feb!L280+Mar!L280+Abr!L280+May!L280+Jun!L280+Jul!L280+Ago!L280+Set!L280+Oct!L280+Nov!L280+Dic!L280</f>
        <v>9</v>
      </c>
      <c r="U280" s="25">
        <f>+Ene!M280+Feb!M280+Mar!M280+Abr!M280+May!M280+Jun!M280+Jul!M280+Ago!M280+Set!M280+Oct!M280+Nov!M280+Dic!M280</f>
        <v>8</v>
      </c>
      <c r="V280" s="25">
        <f>+Ene!N280+Feb!N280+Mar!N280+Abr!N280+May!N280+Jun!N280+Jul!N280+Ago!N280+Set!N280+Oct!N280+Nov!N280+Dic!N280</f>
        <v>12</v>
      </c>
      <c r="W280" s="25">
        <f t="shared" si="70"/>
        <v>29</v>
      </c>
      <c r="X280" s="246">
        <f t="shared" si="71"/>
        <v>55</v>
      </c>
      <c r="Y280" s="237">
        <f t="shared" si="72"/>
        <v>52.72727272727272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14</v>
      </c>
      <c r="AB280" s="25">
        <f>+Ene!Q280+Feb!Q280+Mar!Q280+Abr!Q280+May!Q280+Jun!Q280+Jul!Q280+Ago!Q280+Set!Q280+Oct!Q280+Nov!Q280+Dic!Q280</f>
        <v>29</v>
      </c>
      <c r="AC280" s="25">
        <f>+Ene!R280+Feb!R280+Mar!R280+Abr!R280+May!R280+Jun!R280+Jul!R280+Ago!R280+Set!R280+Oct!R280+Nov!R280+Dic!R280</f>
        <v>22</v>
      </c>
      <c r="AD280" s="25">
        <f t="shared" si="73"/>
        <v>65</v>
      </c>
      <c r="AE280" s="242">
        <v>113</v>
      </c>
      <c r="AF280" s="237">
        <f t="shared" si="74"/>
        <v>57.522123893805308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15</v>
      </c>
      <c r="AI280" s="25">
        <f>+Ene!U280+Feb!U280+Mar!U280+Abr!U280+May!U280+Jun!U280+Jul!U280+Ago!U280+Set!U280+Oct!U280+Nov!U280+Dic!U280</f>
        <v>7</v>
      </c>
      <c r="AJ280" s="25">
        <f>+Ene!V280+Feb!V280+Mar!V280+Abr!V280+May!V280+Jun!V280+Jul!V280+Ago!V280+Set!V280+Oct!V280+Nov!V280+Dic!V280</f>
        <v>13</v>
      </c>
      <c r="AK280" s="25">
        <f t="shared" si="75"/>
        <v>36</v>
      </c>
      <c r="AL280" s="242">
        <f t="shared" si="76"/>
        <v>55</v>
      </c>
      <c r="AM280" s="237">
        <f t="shared" si="77"/>
        <v>65.454545454545453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18</v>
      </c>
      <c r="Q281" s="232">
        <f>+Ene!K281+Feb!K281+Mar!K281+Abr!K281+May!K281+Jun!K281+Jul!K281+Ago!K281+Set!K281+Oct!K281+Nov!K281+Dic!K281</f>
        <v>18</v>
      </c>
      <c r="R281" s="244">
        <f t="shared" si="68"/>
        <v>26</v>
      </c>
      <c r="S281" s="241">
        <f t="shared" si="69"/>
        <v>69.230769230769226</v>
      </c>
      <c r="T281" s="25">
        <f>+Ene!L281+Feb!L281+Mar!L281+Abr!L281+May!L281+Jun!L281+Jul!L281+Ago!L281+Set!L281+Oct!L281+Nov!L281+Dic!L281</f>
        <v>17</v>
      </c>
      <c r="U281" s="25">
        <f>+Ene!M281+Feb!M281+Mar!M281+Abr!M281+May!M281+Jun!M281+Jul!M281+Ago!M281+Set!M281+Oct!M281+Nov!M281+Dic!M281</f>
        <v>17</v>
      </c>
      <c r="V281" s="25">
        <f>+Ene!N281+Feb!N281+Mar!N281+Abr!N281+May!N281+Jun!N281+Jul!N281+Ago!N281+Set!N281+Oct!N281+Nov!N281+Dic!N281</f>
        <v>21</v>
      </c>
      <c r="W281" s="25">
        <f t="shared" si="70"/>
        <v>55</v>
      </c>
      <c r="X281" s="246">
        <f t="shared" si="71"/>
        <v>86</v>
      </c>
      <c r="Y281" s="237">
        <f t="shared" si="72"/>
        <v>63.953488372093027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15</v>
      </c>
      <c r="AB281" s="25">
        <f>+Ene!Q281+Feb!Q281+Mar!Q281+Abr!Q281+May!Q281+Jun!Q281+Jul!Q281+Ago!Q281+Set!Q281+Oct!Q281+Nov!Q281+Dic!Q281</f>
        <v>54</v>
      </c>
      <c r="AC281" s="25">
        <f>+Ene!R281+Feb!R281+Mar!R281+Abr!R281+May!R281+Jun!R281+Jul!R281+Ago!R281+Set!R281+Oct!R281+Nov!R281+Dic!R281</f>
        <v>35</v>
      </c>
      <c r="AD281" s="25">
        <f t="shared" si="73"/>
        <v>104</v>
      </c>
      <c r="AE281" s="242">
        <v>86</v>
      </c>
      <c r="AF281" s="237">
        <f t="shared" si="74"/>
        <v>120.93023255813952</v>
      </c>
      <c r="AG281" s="26">
        <f>+Ene!S281+Feb!S281+Mar!S281+Abr!S281+May!S281+Jun!S281+Jul!S281+Ago!S281+Set!S281+Oct!S281+Nov!S281+Dic!S281</f>
        <v>19</v>
      </c>
      <c r="AH281" s="25">
        <f>+Ene!T281+Feb!T281+Mar!T281+Abr!T281+May!T281+Jun!T281+Jul!T281+Ago!T281+Set!T281+Oct!T281+Nov!T281+Dic!T281</f>
        <v>71</v>
      </c>
      <c r="AI281" s="25">
        <f>+Ene!U281+Feb!U281+Mar!U281+Abr!U281+May!U281+Jun!U281+Jul!U281+Ago!U281+Set!U281+Oct!U281+Nov!U281+Dic!U281</f>
        <v>9</v>
      </c>
      <c r="AJ281" s="25">
        <f>+Ene!V281+Feb!V281+Mar!V281+Abr!V281+May!V281+Jun!V281+Jul!V281+Ago!V281+Set!V281+Oct!V281+Nov!V281+Dic!V281</f>
        <v>5</v>
      </c>
      <c r="AK281" s="25">
        <f t="shared" si="75"/>
        <v>104</v>
      </c>
      <c r="AL281" s="242">
        <f t="shared" si="76"/>
        <v>86</v>
      </c>
      <c r="AM281" s="237">
        <f t="shared" si="77"/>
        <v>120.93023255813952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1</v>
      </c>
      <c r="AU281" s="25">
        <f>+Ene!AA281+Feb!AA281+Mar!AA281+Abr!AA281+May!AA281+Jun!AA281+Jul!AA281+Ago!AA281+Set!AA281+Oct!AA281+Nov!AA281+Dic!AA281</f>
        <v>1</v>
      </c>
      <c r="AV281" s="26">
        <f t="shared" si="80"/>
        <v>3</v>
      </c>
      <c r="AW281" s="242">
        <f t="shared" si="81"/>
        <v>86</v>
      </c>
      <c r="AX281" s="237">
        <f t="shared" si="82"/>
        <v>3.4883720930232558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16</v>
      </c>
      <c r="Q282" s="232">
        <f>+Ene!K282+Feb!K282+Mar!K282+Abr!K282+May!K282+Jun!K282+Jul!K282+Ago!K282+Set!K282+Oct!K282+Nov!K282+Dic!K282</f>
        <v>11</v>
      </c>
      <c r="R282" s="244">
        <f t="shared" si="68"/>
        <v>81</v>
      </c>
      <c r="S282" s="241">
        <f t="shared" si="69"/>
        <v>13.580246913580247</v>
      </c>
      <c r="T282" s="25">
        <f>+Ene!L282+Feb!L282+Mar!L282+Abr!L282+May!L282+Jun!L282+Jul!L282+Ago!L282+Set!L282+Oct!L282+Nov!L282+Dic!L282</f>
        <v>21</v>
      </c>
      <c r="U282" s="25">
        <f>+Ene!M282+Feb!M282+Mar!M282+Abr!M282+May!M282+Jun!M282+Jul!M282+Ago!M282+Set!M282+Oct!M282+Nov!M282+Dic!M282</f>
        <v>12</v>
      </c>
      <c r="V282" s="25">
        <f>+Ene!N282+Feb!N282+Mar!N282+Abr!N282+May!N282+Jun!N282+Jul!N282+Ago!N282+Set!N282+Oct!N282+Nov!N282+Dic!N282</f>
        <v>14</v>
      </c>
      <c r="W282" s="25">
        <f t="shared" si="70"/>
        <v>47</v>
      </c>
      <c r="X282" s="246">
        <f t="shared" si="71"/>
        <v>238</v>
      </c>
      <c r="Y282" s="237">
        <f t="shared" si="72"/>
        <v>19.747899159663866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30</v>
      </c>
      <c r="AB282" s="25">
        <f>+Ene!Q282+Feb!Q282+Mar!Q282+Abr!Q282+May!Q282+Jun!Q282+Jul!Q282+Ago!Q282+Set!Q282+Oct!Q282+Nov!Q282+Dic!Q282</f>
        <v>85</v>
      </c>
      <c r="AC282" s="25">
        <f>+Ene!R282+Feb!R282+Mar!R282+Abr!R282+May!R282+Jun!R282+Jul!R282+Ago!R282+Set!R282+Oct!R282+Nov!R282+Dic!R282</f>
        <v>51</v>
      </c>
      <c r="AD282" s="25">
        <f t="shared" si="73"/>
        <v>166</v>
      </c>
      <c r="AE282" s="242">
        <v>89</v>
      </c>
      <c r="AF282" s="237">
        <f t="shared" si="74"/>
        <v>186.51685393258427</v>
      </c>
      <c r="AG282" s="26">
        <f>+Ene!S282+Feb!S282+Mar!S282+Abr!S282+May!S282+Jun!S282+Jul!S282+Ago!S282+Set!S282+Oct!S282+Nov!S282+Dic!S282</f>
        <v>10</v>
      </c>
      <c r="AH282" s="25">
        <f>+Ene!T282+Feb!T282+Mar!T282+Abr!T282+May!T282+Jun!T282+Jul!T282+Ago!T282+Set!T282+Oct!T282+Nov!T282+Dic!T282</f>
        <v>37</v>
      </c>
      <c r="AI282" s="25">
        <f>+Ene!U282+Feb!U282+Mar!U282+Abr!U282+May!U282+Jun!U282+Jul!U282+Ago!U282+Set!U282+Oct!U282+Nov!U282+Dic!U282</f>
        <v>20</v>
      </c>
      <c r="AJ282" s="25">
        <f>+Ene!V282+Feb!V282+Mar!V282+Abr!V282+May!V282+Jun!V282+Jul!V282+Ago!V282+Set!V282+Oct!V282+Nov!V282+Dic!V282</f>
        <v>18</v>
      </c>
      <c r="AK282" s="25">
        <f t="shared" si="75"/>
        <v>85</v>
      </c>
      <c r="AL282" s="242">
        <f t="shared" si="76"/>
        <v>238</v>
      </c>
      <c r="AM282" s="237">
        <f t="shared" si="77"/>
        <v>35.714285714285715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11</v>
      </c>
      <c r="AT282" s="25">
        <f>+Ene!Z282+Feb!Z282+Mar!Z282+Abr!Z282+May!Z282+Jun!Z282+Jul!Z282+Ago!Z282+Set!Z282+Oct!Z282+Nov!Z282+Dic!Z282</f>
        <v>3</v>
      </c>
      <c r="AU282" s="25">
        <f>+Ene!AA282+Feb!AA282+Mar!AA282+Abr!AA282+May!AA282+Jun!AA282+Jul!AA282+Ago!AA282+Set!AA282+Oct!AA282+Nov!AA282+Dic!AA282</f>
        <v>6</v>
      </c>
      <c r="AV282" s="26">
        <f t="shared" si="80"/>
        <v>20</v>
      </c>
      <c r="AW282" s="242">
        <f t="shared" si="81"/>
        <v>238</v>
      </c>
      <c r="AX282" s="237">
        <f t="shared" si="82"/>
        <v>8.4033613445378155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2</v>
      </c>
      <c r="Q283" s="232">
        <f>+Ene!K283+Feb!K283+Mar!K283+Abr!K283+May!K283+Jun!K283+Jul!K283+Ago!K283+Set!K283+Oct!K283+Nov!K283+Dic!K283</f>
        <v>3</v>
      </c>
      <c r="R283" s="244">
        <f t="shared" si="68"/>
        <v>6</v>
      </c>
      <c r="S283" s="241">
        <f t="shared" si="69"/>
        <v>50</v>
      </c>
      <c r="T283" s="25">
        <f>+Ene!L283+Feb!L283+Mar!L283+Abr!L283+May!L283+Jun!L283+Jul!L283+Ago!L283+Set!L283+Oct!L283+Nov!L283+Dic!L283</f>
        <v>5</v>
      </c>
      <c r="U283" s="25">
        <f>+Ene!M283+Feb!M283+Mar!M283+Abr!M283+May!M283+Jun!M283+Jul!M283+Ago!M283+Set!M283+Oct!M283+Nov!M283+Dic!M283</f>
        <v>3</v>
      </c>
      <c r="V283" s="25">
        <f>+Ene!N283+Feb!N283+Mar!N283+Abr!N283+May!N283+Jun!N283+Jul!N283+Ago!N283+Set!N283+Oct!N283+Nov!N283+Dic!N283</f>
        <v>14</v>
      </c>
      <c r="W283" s="25">
        <f t="shared" si="70"/>
        <v>22</v>
      </c>
      <c r="X283" s="246">
        <f t="shared" si="71"/>
        <v>33</v>
      </c>
      <c r="Y283" s="237">
        <f t="shared" si="72"/>
        <v>66.666666666666657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7</v>
      </c>
      <c r="AB283" s="25">
        <f>+Ene!Q283+Feb!Q283+Mar!Q283+Abr!Q283+May!Q283+Jun!Q283+Jul!Q283+Ago!Q283+Set!Q283+Oct!Q283+Nov!Q283+Dic!Q283</f>
        <v>22</v>
      </c>
      <c r="AC283" s="25">
        <f>+Ene!R283+Feb!R283+Mar!R283+Abr!R283+May!R283+Jun!R283+Jul!R283+Ago!R283+Set!R283+Oct!R283+Nov!R283+Dic!R283</f>
        <v>10</v>
      </c>
      <c r="AD283" s="25">
        <f t="shared" si="73"/>
        <v>39</v>
      </c>
      <c r="AE283" s="242">
        <v>83</v>
      </c>
      <c r="AF283" s="237">
        <f t="shared" si="74"/>
        <v>46.987951807228917</v>
      </c>
      <c r="AG283" s="26">
        <f>+Ene!S283+Feb!S283+Mar!S283+Abr!S283+May!S283+Jun!S283+Jul!S283+Ago!S283+Set!S283+Oct!S283+Nov!S283+Dic!S283</f>
        <v>1</v>
      </c>
      <c r="AH283" s="25">
        <f>+Ene!T283+Feb!T283+Mar!T283+Abr!T283+May!T283+Jun!T283+Jul!T283+Ago!T283+Set!T283+Oct!T283+Nov!T283+Dic!T283</f>
        <v>10</v>
      </c>
      <c r="AI283" s="25">
        <f>+Ene!U283+Feb!U283+Mar!U283+Abr!U283+May!U283+Jun!U283+Jul!U283+Ago!U283+Set!U283+Oct!U283+Nov!U283+Dic!U283</f>
        <v>11</v>
      </c>
      <c r="AJ283" s="25">
        <f>+Ene!V283+Feb!V283+Mar!V283+Abr!V283+May!V283+Jun!V283+Jul!V283+Ago!V283+Set!V283+Oct!V283+Nov!V283+Dic!V283</f>
        <v>4</v>
      </c>
      <c r="AK283" s="25">
        <f t="shared" si="75"/>
        <v>26</v>
      </c>
      <c r="AL283" s="242">
        <f t="shared" si="76"/>
        <v>33</v>
      </c>
      <c r="AM283" s="237">
        <f t="shared" si="77"/>
        <v>78.787878787878782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3</v>
      </c>
      <c r="AU283" s="25">
        <f>+Ene!AA283+Feb!AA283+Mar!AA283+Abr!AA283+May!AA283+Jun!AA283+Jul!AA283+Ago!AA283+Set!AA283+Oct!AA283+Nov!AA283+Dic!AA283</f>
        <v>0</v>
      </c>
      <c r="AV283" s="26">
        <f t="shared" si="80"/>
        <v>3</v>
      </c>
      <c r="AW283" s="242">
        <f t="shared" si="81"/>
        <v>33</v>
      </c>
      <c r="AX283" s="237">
        <f t="shared" si="82"/>
        <v>9.0909090909090917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9</v>
      </c>
      <c r="AC284" s="25">
        <f>+Ene!R284+Feb!R284+Mar!R284+Abr!R284+May!R284+Jun!R284+Jul!R284+Ago!R284+Set!R284+Oct!R284+Nov!R284+Dic!R284</f>
        <v>5</v>
      </c>
      <c r="AD284" s="25">
        <f t="shared" si="73"/>
        <v>16</v>
      </c>
      <c r="AE284" s="242">
        <v>39</v>
      </c>
      <c r="AF284" s="237">
        <f t="shared" si="74"/>
        <v>41.025641025641022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9</v>
      </c>
      <c r="AJ284" s="25">
        <f>+Ene!V284+Feb!V284+Mar!V284+Abr!V284+May!V284+Jun!V284+Jul!V284+Ago!V284+Set!V284+Oct!V284+Nov!V284+Dic!V284</f>
        <v>23</v>
      </c>
      <c r="AK284" s="25">
        <f t="shared" si="75"/>
        <v>40</v>
      </c>
      <c r="AL284" s="242">
        <f t="shared" si="76"/>
        <v>12</v>
      </c>
      <c r="AM284" s="237">
        <f t="shared" si="77"/>
        <v>333.33333333333337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17</v>
      </c>
      <c r="Q285" s="232">
        <f>+Ene!K285+Feb!K285+Mar!K285+Abr!K285+May!K285+Jun!K285+Jul!K285+Ago!K285+Set!K285+Oct!K285+Nov!K285+Dic!K285</f>
        <v>20</v>
      </c>
      <c r="R285" s="244">
        <f t="shared" si="68"/>
        <v>43</v>
      </c>
      <c r="S285" s="241">
        <f t="shared" si="69"/>
        <v>46.511627906976742</v>
      </c>
      <c r="T285" s="25">
        <f>+Ene!L285+Feb!L285+Mar!L285+Abr!L285+May!L285+Jun!L285+Jul!L285+Ago!L285+Set!L285+Oct!L285+Nov!L285+Dic!L285</f>
        <v>27</v>
      </c>
      <c r="U285" s="25">
        <f>+Ene!M285+Feb!M285+Mar!M285+Abr!M285+May!M285+Jun!M285+Jul!M285+Ago!M285+Set!M285+Oct!M285+Nov!M285+Dic!M285</f>
        <v>19</v>
      </c>
      <c r="V285" s="25">
        <f>+Ene!N285+Feb!N285+Mar!N285+Abr!N285+May!N285+Jun!N285+Jul!N285+Ago!N285+Set!N285+Oct!N285+Nov!N285+Dic!N285</f>
        <v>21</v>
      </c>
      <c r="W285" s="25">
        <f t="shared" si="70"/>
        <v>67</v>
      </c>
      <c r="X285" s="246">
        <f t="shared" si="71"/>
        <v>107</v>
      </c>
      <c r="Y285" s="237">
        <f t="shared" si="72"/>
        <v>62.616822429906534</v>
      </c>
      <c r="Z285" s="26">
        <f>+Ene!O285+Feb!O285+Mar!O285+Abr!O285+May!O285+Jun!O285+Jul!O285+Ago!O285+Set!O285+Oct!O285+Nov!O285+Dic!O285</f>
        <v>5</v>
      </c>
      <c r="AA285" s="25">
        <f>+Ene!P285+Feb!P285+Mar!P285+Abr!P285+May!P285+Jun!P285+Jul!P285+Ago!P285+Set!P285+Oct!P285+Nov!P285+Dic!P285</f>
        <v>39</v>
      </c>
      <c r="AB285" s="25">
        <f>+Ene!Q285+Feb!Q285+Mar!Q285+Abr!Q285+May!Q285+Jun!Q285+Jul!Q285+Ago!Q285+Set!Q285+Oct!Q285+Nov!Q285+Dic!Q285</f>
        <v>104</v>
      </c>
      <c r="AC285" s="25">
        <f>+Ene!R285+Feb!R285+Mar!R285+Abr!R285+May!R285+Jun!R285+Jul!R285+Ago!R285+Set!R285+Oct!R285+Nov!R285+Dic!R285</f>
        <v>49</v>
      </c>
      <c r="AD285" s="25">
        <f t="shared" si="73"/>
        <v>197</v>
      </c>
      <c r="AE285" s="242">
        <v>60</v>
      </c>
      <c r="AF285" s="237">
        <f t="shared" si="74"/>
        <v>328.33333333333331</v>
      </c>
      <c r="AG285" s="26">
        <f>+Ene!S285+Feb!S285+Mar!S285+Abr!S285+May!S285+Jun!S285+Jul!S285+Ago!S285+Set!S285+Oct!S285+Nov!S285+Dic!S285</f>
        <v>6</v>
      </c>
      <c r="AH285" s="25">
        <f>+Ene!T285+Feb!T285+Mar!T285+Abr!T285+May!T285+Jun!T285+Jul!T285+Ago!T285+Set!T285+Oct!T285+Nov!T285+Dic!T285</f>
        <v>91</v>
      </c>
      <c r="AI285" s="25">
        <f>+Ene!U285+Feb!U285+Mar!U285+Abr!U285+May!U285+Jun!U285+Jul!U285+Ago!U285+Set!U285+Oct!U285+Nov!U285+Dic!U285</f>
        <v>64</v>
      </c>
      <c r="AJ285" s="25">
        <f>+Ene!V285+Feb!V285+Mar!V285+Abr!V285+May!V285+Jun!V285+Jul!V285+Ago!V285+Set!V285+Oct!V285+Nov!V285+Dic!V285</f>
        <v>26</v>
      </c>
      <c r="AK285" s="25">
        <f t="shared" si="75"/>
        <v>187</v>
      </c>
      <c r="AL285" s="242">
        <f t="shared" si="76"/>
        <v>107</v>
      </c>
      <c r="AM285" s="237">
        <f t="shared" si="77"/>
        <v>174.76635514018693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16</v>
      </c>
      <c r="AT285" s="25">
        <f>+Ene!Z285+Feb!Z285+Mar!Z285+Abr!Z285+May!Z285+Jun!Z285+Jul!Z285+Ago!Z285+Set!Z285+Oct!Z285+Nov!Z285+Dic!Z285</f>
        <v>13</v>
      </c>
      <c r="AU285" s="25">
        <f>+Ene!AA285+Feb!AA285+Mar!AA285+Abr!AA285+May!AA285+Jun!AA285+Jul!AA285+Ago!AA285+Set!AA285+Oct!AA285+Nov!AA285+Dic!AA285</f>
        <v>5</v>
      </c>
      <c r="AV285" s="26">
        <f t="shared" si="80"/>
        <v>34</v>
      </c>
      <c r="AW285" s="242">
        <f t="shared" si="81"/>
        <v>107</v>
      </c>
      <c r="AX285" s="237">
        <f t="shared" si="82"/>
        <v>31.775700934579437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4</v>
      </c>
      <c r="Q286" s="232">
        <f>+Ene!K286+Feb!K286+Mar!K286+Abr!K286+May!K286+Jun!K286+Jul!K286+Ago!K286+Set!K286+Oct!K286+Nov!K286+Dic!K286</f>
        <v>6</v>
      </c>
      <c r="R286" s="244">
        <f t="shared" si="68"/>
        <v>6</v>
      </c>
      <c r="S286" s="241">
        <f t="shared" si="69"/>
        <v>100</v>
      </c>
      <c r="T286" s="25">
        <f>+Ene!L286+Feb!L286+Mar!L286+Abr!L286+May!L286+Jun!L286+Jul!L286+Ago!L286+Set!L286+Oct!L286+Nov!L286+Dic!L286</f>
        <v>5</v>
      </c>
      <c r="U286" s="25">
        <f>+Ene!M286+Feb!M286+Mar!M286+Abr!M286+May!M286+Jun!M286+Jul!M286+Ago!M286+Set!M286+Oct!M286+Nov!M286+Dic!M286</f>
        <v>9</v>
      </c>
      <c r="V286" s="25">
        <f>+Ene!N286+Feb!N286+Mar!N286+Abr!N286+May!N286+Jun!N286+Jul!N286+Ago!N286+Set!N286+Oct!N286+Nov!N286+Dic!N286</f>
        <v>5</v>
      </c>
      <c r="W286" s="25">
        <f t="shared" si="70"/>
        <v>19</v>
      </c>
      <c r="X286" s="246">
        <f t="shared" si="71"/>
        <v>24</v>
      </c>
      <c r="Y286" s="237">
        <f t="shared" si="72"/>
        <v>79.166666666666657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7</v>
      </c>
      <c r="AB286" s="25">
        <f>+Ene!Q286+Feb!Q286+Mar!Q286+Abr!Q286+May!Q286+Jun!Q286+Jul!Q286+Ago!Q286+Set!Q286+Oct!Q286+Nov!Q286+Dic!Q286</f>
        <v>11</v>
      </c>
      <c r="AC286" s="25">
        <f>+Ene!R286+Feb!R286+Mar!R286+Abr!R286+May!R286+Jun!R286+Jul!R286+Ago!R286+Set!R286+Oct!R286+Nov!R286+Dic!R286</f>
        <v>21</v>
      </c>
      <c r="AD286" s="25">
        <f t="shared" si="73"/>
        <v>39</v>
      </c>
      <c r="AE286" s="242">
        <v>73</v>
      </c>
      <c r="AF286" s="237">
        <f t="shared" si="74"/>
        <v>53.424657534246577</v>
      </c>
      <c r="AG286" s="26">
        <f>+Ene!S286+Feb!S286+Mar!S286+Abr!S286+May!S286+Jun!S286+Jul!S286+Ago!S286+Set!S286+Oct!S286+Nov!S286+Dic!S286</f>
        <v>11</v>
      </c>
      <c r="AH286" s="25">
        <f>+Ene!T286+Feb!T286+Mar!T286+Abr!T286+May!T286+Jun!T286+Jul!T286+Ago!T286+Set!T286+Oct!T286+Nov!T286+Dic!T286</f>
        <v>17</v>
      </c>
      <c r="AI286" s="25">
        <f>+Ene!U286+Feb!U286+Mar!U286+Abr!U286+May!U286+Jun!U286+Jul!U286+Ago!U286+Set!U286+Oct!U286+Nov!U286+Dic!U286</f>
        <v>7</v>
      </c>
      <c r="AJ286" s="25">
        <f>+Ene!V286+Feb!V286+Mar!V286+Abr!V286+May!V286+Jun!V286+Jul!V286+Ago!V286+Set!V286+Oct!V286+Nov!V286+Dic!V286</f>
        <v>11</v>
      </c>
      <c r="AK286" s="25">
        <f t="shared" si="75"/>
        <v>46</v>
      </c>
      <c r="AL286" s="242">
        <f t="shared" si="76"/>
        <v>24</v>
      </c>
      <c r="AM286" s="237">
        <f t="shared" si="77"/>
        <v>191.66666666666669</v>
      </c>
      <c r="AN286" s="253">
        <v>24</v>
      </c>
      <c r="AO286" s="230">
        <f>+Ene!W286+Feb!W286+Mar!W286+Abr!W286+May!W286+Jun!W286+Jul!W286+Ago!W286+Set!W286+Oct!W286+Nov!W286+Dic!W286</f>
        <v>20</v>
      </c>
      <c r="AP286" s="249">
        <f t="shared" si="78"/>
        <v>83.333333333333343</v>
      </c>
      <c r="AQ286" s="17">
        <f>+Ene!X286+Feb!X286+Mar!X286+Abr!X286+May!X286+Jun!X286+Jul!X286+Ago!X286+Set!X286+Oct!X286+Nov!X286+Dic!X286</f>
        <v>20</v>
      </c>
      <c r="AR286" s="249">
        <f t="shared" si="79"/>
        <v>83.333333333333343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12</v>
      </c>
      <c r="Q287" s="232">
        <f>+Ene!K287+Feb!K287+Mar!K287+Abr!K287+May!K287+Jun!K287+Jul!K287+Ago!K287+Set!K287+Oct!K287+Nov!K287+Dic!K287</f>
        <v>16</v>
      </c>
      <c r="R287" s="244">
        <f t="shared" si="68"/>
        <v>42</v>
      </c>
      <c r="S287" s="241">
        <f t="shared" si="69"/>
        <v>38.095238095238095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15</v>
      </c>
      <c r="AB287" s="25">
        <f>+Ene!Q287+Feb!Q287+Mar!Q287+Abr!Q287+May!Q287+Jun!Q287+Jul!Q287+Ago!Q287+Set!Q287+Oct!Q287+Nov!Q287+Dic!Q287</f>
        <v>46</v>
      </c>
      <c r="AC287" s="25">
        <f>+Ene!R287+Feb!R287+Mar!R287+Abr!R287+May!R287+Jun!R287+Jul!R287+Ago!R287+Set!R287+Oct!R287+Nov!R287+Dic!R287</f>
        <v>28</v>
      </c>
      <c r="AD287" s="25">
        <f t="shared" si="73"/>
        <v>89</v>
      </c>
      <c r="AE287" s="242">
        <v>397</v>
      </c>
      <c r="AF287" s="237">
        <f t="shared" si="74"/>
        <v>22.418136020151135</v>
      </c>
      <c r="AG287" s="26">
        <f>+Ene!S287+Feb!S287+Mar!S287+Abr!S287+May!S287+Jun!S287+Jul!S287+Ago!S287+Set!S287+Oct!S287+Nov!S287+Dic!S287</f>
        <v>9</v>
      </c>
      <c r="AH287" s="25">
        <f>+Ene!T287+Feb!T287+Mar!T287+Abr!T287+May!T287+Jun!T287+Jul!T287+Ago!T287+Set!T287+Oct!T287+Nov!T287+Dic!T287</f>
        <v>70</v>
      </c>
      <c r="AI287" s="25">
        <f>+Ene!U287+Feb!U287+Mar!U287+Abr!U287+May!U287+Jun!U287+Jul!U287+Ago!U287+Set!U287+Oct!U287+Nov!U287+Dic!U287</f>
        <v>3</v>
      </c>
      <c r="AJ287" s="25">
        <f>+Ene!V287+Feb!V287+Mar!V287+Abr!V287+May!V287+Jun!V287+Jul!V287+Ago!V287+Set!V287+Oct!V287+Nov!V287+Dic!V287</f>
        <v>10</v>
      </c>
      <c r="AK287" s="25">
        <f t="shared" si="75"/>
        <v>92</v>
      </c>
      <c r="AL287" s="242">
        <f t="shared" si="76"/>
        <v>102</v>
      </c>
      <c r="AM287" s="237">
        <f t="shared" si="77"/>
        <v>90.196078431372555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37</v>
      </c>
      <c r="Q288" s="232">
        <f>+Ene!K288+Feb!K288+Mar!K288+Abr!K288+May!K288+Jun!K288+Jul!K288+Ago!K288+Set!K288+Oct!K288+Nov!K288+Dic!K288</f>
        <v>29</v>
      </c>
      <c r="R288" s="244">
        <f t="shared" si="68"/>
        <v>49</v>
      </c>
      <c r="S288" s="241">
        <f t="shared" si="69"/>
        <v>59.183673469387756</v>
      </c>
      <c r="T288" s="25">
        <f>+Ene!L288+Feb!L288+Mar!L288+Abr!L288+May!L288+Jun!L288+Jul!L288+Ago!L288+Set!L288+Oct!L288+Nov!L288+Dic!L288</f>
        <v>23</v>
      </c>
      <c r="U288" s="25">
        <f>+Ene!M288+Feb!M288+Mar!M288+Abr!M288+May!M288+Jun!M288+Jul!M288+Ago!M288+Set!M288+Oct!M288+Nov!M288+Dic!M288</f>
        <v>28</v>
      </c>
      <c r="V288" s="25">
        <f>+Ene!N288+Feb!N288+Mar!N288+Abr!N288+May!N288+Jun!N288+Jul!N288+Ago!N288+Set!N288+Oct!N288+Nov!N288+Dic!N288</f>
        <v>18</v>
      </c>
      <c r="W288" s="25">
        <f t="shared" si="70"/>
        <v>69</v>
      </c>
      <c r="X288" s="246">
        <f t="shared" si="71"/>
        <v>158</v>
      </c>
      <c r="Y288" s="237">
        <f t="shared" si="72"/>
        <v>43.670886075949369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34</v>
      </c>
      <c r="AB288" s="25">
        <f>+Ene!Q288+Feb!Q288+Mar!Q288+Abr!Q288+May!Q288+Jun!Q288+Jul!Q288+Ago!Q288+Set!Q288+Oct!Q288+Nov!Q288+Dic!Q288</f>
        <v>134</v>
      </c>
      <c r="AC288" s="25">
        <f>+Ene!R288+Feb!R288+Mar!R288+Abr!R288+May!R288+Jun!R288+Jul!R288+Ago!R288+Set!R288+Oct!R288+Nov!R288+Dic!R288</f>
        <v>78</v>
      </c>
      <c r="AD288" s="25">
        <f t="shared" si="73"/>
        <v>248</v>
      </c>
      <c r="AE288" s="242">
        <v>124</v>
      </c>
      <c r="AF288" s="237">
        <f t="shared" si="74"/>
        <v>200</v>
      </c>
      <c r="AG288" s="26">
        <f>+Ene!S288+Feb!S288+Mar!S288+Abr!S288+May!S288+Jun!S288+Jul!S288+Ago!S288+Set!S288+Oct!S288+Nov!S288+Dic!S288</f>
        <v>51</v>
      </c>
      <c r="AH288" s="25">
        <f>+Ene!T288+Feb!T288+Mar!T288+Abr!T288+May!T288+Jun!T288+Jul!T288+Ago!T288+Set!T288+Oct!T288+Nov!T288+Dic!T288</f>
        <v>20</v>
      </c>
      <c r="AI288" s="25">
        <f>+Ene!U288+Feb!U288+Mar!U288+Abr!U288+May!U288+Jun!U288+Jul!U288+Ago!U288+Set!U288+Oct!U288+Nov!U288+Dic!U288</f>
        <v>18</v>
      </c>
      <c r="AJ288" s="25">
        <f>+Ene!V288+Feb!V288+Mar!V288+Abr!V288+May!V288+Jun!V288+Jul!V288+Ago!V288+Set!V288+Oct!V288+Nov!V288+Dic!V288</f>
        <v>34</v>
      </c>
      <c r="AK288" s="25">
        <f t="shared" si="75"/>
        <v>123</v>
      </c>
      <c r="AL288" s="242">
        <f t="shared" si="76"/>
        <v>158</v>
      </c>
      <c r="AM288" s="237">
        <f t="shared" si="77"/>
        <v>77.848101265822791</v>
      </c>
      <c r="AN288" s="253">
        <v>158</v>
      </c>
      <c r="AO288" s="230">
        <f>+Ene!W288+Feb!W288+Mar!W288+Abr!W288+May!W288+Jun!W288+Jul!W288+Ago!W288+Set!W288+Oct!W288+Nov!W288+Dic!W288</f>
        <v>1</v>
      </c>
      <c r="AP288" s="249">
        <f t="shared" si="78"/>
        <v>0.63291139240506333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2</v>
      </c>
      <c r="AT288" s="25">
        <f>+Ene!Z288+Feb!Z288+Mar!Z288+Abr!Z288+May!Z288+Jun!Z288+Jul!Z288+Ago!Z288+Set!Z288+Oct!Z288+Nov!Z288+Dic!Z288</f>
        <v>6</v>
      </c>
      <c r="AU288" s="25">
        <f>+Ene!AA288+Feb!AA288+Mar!AA288+Abr!AA288+May!AA288+Jun!AA288+Jul!AA288+Ago!AA288+Set!AA288+Oct!AA288+Nov!AA288+Dic!AA288</f>
        <v>3</v>
      </c>
      <c r="AV288" s="26">
        <f t="shared" si="80"/>
        <v>11</v>
      </c>
      <c r="AW288" s="242">
        <f t="shared" si="81"/>
        <v>158</v>
      </c>
      <c r="AX288" s="237">
        <f t="shared" si="82"/>
        <v>6.962025316455696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3</v>
      </c>
      <c r="Q289" s="232">
        <f>+Ene!K289+Feb!K289+Mar!K289+Abr!K289+May!K289+Jun!K289+Jul!K289+Ago!K289+Set!K289+Oct!K289+Nov!K289+Dic!K289</f>
        <v>4</v>
      </c>
      <c r="R289" s="244">
        <f t="shared" si="68"/>
        <v>9</v>
      </c>
      <c r="S289" s="241">
        <f t="shared" si="69"/>
        <v>44.444444444444443</v>
      </c>
      <c r="T289" s="25">
        <f>+Ene!L289+Feb!L289+Mar!L289+Abr!L289+May!L289+Jun!L289+Jul!L289+Ago!L289+Set!L289+Oct!L289+Nov!L289+Dic!L289</f>
        <v>5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10</v>
      </c>
      <c r="X289" s="246">
        <f t="shared" si="71"/>
        <v>39</v>
      </c>
      <c r="Y289" s="237">
        <f t="shared" si="72"/>
        <v>25.641025641025639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12</v>
      </c>
      <c r="AC289" s="25">
        <f>+Ene!R289+Feb!R289+Mar!R289+Abr!R289+May!R289+Jun!R289+Jul!R289+Ago!R289+Set!R289+Oct!R289+Nov!R289+Dic!R289</f>
        <v>17</v>
      </c>
      <c r="AD289" s="25">
        <f t="shared" si="73"/>
        <v>34</v>
      </c>
      <c r="AE289" s="242">
        <v>70</v>
      </c>
      <c r="AF289" s="237">
        <f t="shared" si="74"/>
        <v>48.571428571428569</v>
      </c>
      <c r="AG289" s="26">
        <f>+Ene!S289+Feb!S289+Mar!S289+Abr!S289+May!S289+Jun!S289+Jul!S289+Ago!S289+Set!S289+Oct!S289+Nov!S289+Dic!S289</f>
        <v>6</v>
      </c>
      <c r="AH289" s="25">
        <f>+Ene!T289+Feb!T289+Mar!T289+Abr!T289+May!T289+Jun!T289+Jul!T289+Ago!T289+Set!T289+Oct!T289+Nov!T289+Dic!T289</f>
        <v>25</v>
      </c>
      <c r="AI289" s="25">
        <f>+Ene!U289+Feb!U289+Mar!U289+Abr!U289+May!U289+Jun!U289+Jul!U289+Ago!U289+Set!U289+Oct!U289+Nov!U289+Dic!U289</f>
        <v>7</v>
      </c>
      <c r="AJ289" s="25">
        <f>+Ene!V289+Feb!V289+Mar!V289+Abr!V289+May!V289+Jun!V289+Jul!V289+Ago!V289+Set!V289+Oct!V289+Nov!V289+Dic!V289</f>
        <v>3</v>
      </c>
      <c r="AK289" s="25">
        <f t="shared" si="75"/>
        <v>41</v>
      </c>
      <c r="AL289" s="242">
        <f t="shared" si="76"/>
        <v>39</v>
      </c>
      <c r="AM289" s="237">
        <f t="shared" si="77"/>
        <v>105.12820512820514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0</v>
      </c>
      <c r="AD290" s="25">
        <f t="shared" si="73"/>
        <v>1</v>
      </c>
      <c r="AE290" s="242">
        <v>134</v>
      </c>
      <c r="AF290" s="237">
        <f t="shared" si="74"/>
        <v>0.74626865671641784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4</v>
      </c>
      <c r="AJ290" s="25">
        <f>+Ene!V290+Feb!V290+Mar!V290+Abr!V290+May!V290+Jun!V290+Jul!V290+Ago!V290+Set!V290+Oct!V290+Nov!V290+Dic!V290</f>
        <v>0</v>
      </c>
      <c r="AK290" s="25">
        <f t="shared" si="75"/>
        <v>5</v>
      </c>
      <c r="AL290" s="242">
        <f t="shared" si="76"/>
        <v>7</v>
      </c>
      <c r="AM290" s="237">
        <f t="shared" si="77"/>
        <v>71.428571428571431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1</v>
      </c>
      <c r="AD291" s="25">
        <f t="shared" si="73"/>
        <v>1</v>
      </c>
      <c r="AE291" s="242">
        <v>19</v>
      </c>
      <c r="AF291" s="237">
        <f t="shared" si="74"/>
        <v>5.2631578947368416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6</v>
      </c>
      <c r="AC292" s="25">
        <f>+Ene!R292+Feb!R292+Mar!R292+Abr!R292+May!R292+Jun!R292+Jul!R292+Ago!R292+Set!R292+Oct!R292+Nov!R292+Dic!R292</f>
        <v>1</v>
      </c>
      <c r="AD292" s="25">
        <f t="shared" si="73"/>
        <v>8</v>
      </c>
      <c r="AE292" s="242">
        <v>16</v>
      </c>
      <c r="AF292" s="237">
        <f t="shared" si="74"/>
        <v>50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12</v>
      </c>
      <c r="Q293" s="232">
        <f>+Ene!K293+Feb!K293+Mar!K293+Abr!K293+May!K293+Jun!K293+Jul!K293+Ago!K293+Set!K293+Oct!K293+Nov!K293+Dic!K293</f>
        <v>7</v>
      </c>
      <c r="R293" s="244">
        <f t="shared" si="68"/>
        <v>7</v>
      </c>
      <c r="S293" s="241">
        <f t="shared" si="69"/>
        <v>100</v>
      </c>
      <c r="T293" s="25">
        <f>+Ene!L293+Feb!L293+Mar!L293+Abr!L293+May!L293+Jun!L293+Jul!L293+Ago!L293+Set!L293+Oct!L293+Nov!L293+Dic!L293</f>
        <v>9</v>
      </c>
      <c r="U293" s="25">
        <f>+Ene!M293+Feb!M293+Mar!M293+Abr!M293+May!M293+Jun!M293+Jul!M293+Ago!M293+Set!M293+Oct!M293+Nov!M293+Dic!M293</f>
        <v>7</v>
      </c>
      <c r="V293" s="25">
        <f>+Ene!N293+Feb!N293+Mar!N293+Abr!N293+May!N293+Jun!N293+Jul!N293+Ago!N293+Set!N293+Oct!N293+Nov!N293+Dic!N293</f>
        <v>10</v>
      </c>
      <c r="W293" s="25">
        <f t="shared" si="70"/>
        <v>26</v>
      </c>
      <c r="X293" s="246">
        <f t="shared" si="71"/>
        <v>32</v>
      </c>
      <c r="Y293" s="237">
        <f t="shared" si="72"/>
        <v>81.25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7</v>
      </c>
      <c r="AB293" s="25">
        <f>+Ene!Q293+Feb!Q293+Mar!Q293+Abr!Q293+May!Q293+Jun!Q293+Jul!Q293+Ago!Q293+Set!Q293+Oct!Q293+Nov!Q293+Dic!Q293</f>
        <v>19</v>
      </c>
      <c r="AC293" s="25">
        <f>+Ene!R293+Feb!R293+Mar!R293+Abr!R293+May!R293+Jun!R293+Jul!R293+Ago!R293+Set!R293+Oct!R293+Nov!R293+Dic!R293</f>
        <v>23</v>
      </c>
      <c r="AD293" s="25">
        <f t="shared" si="73"/>
        <v>49</v>
      </c>
      <c r="AE293" s="242">
        <v>77</v>
      </c>
      <c r="AF293" s="237">
        <f t="shared" si="74"/>
        <v>63.636363636363633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2</v>
      </c>
      <c r="AJ293" s="25">
        <f>+Ene!V293+Feb!V293+Mar!V293+Abr!V293+May!V293+Jun!V293+Jul!V293+Ago!V293+Set!V293+Oct!V293+Nov!V293+Dic!V293</f>
        <v>2</v>
      </c>
      <c r="AK293" s="25">
        <f t="shared" si="75"/>
        <v>4</v>
      </c>
      <c r="AL293" s="242">
        <f t="shared" si="76"/>
        <v>32</v>
      </c>
      <c r="AM293" s="237">
        <f t="shared" si="77"/>
        <v>12.5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1</v>
      </c>
      <c r="AU293" s="25">
        <f>+Ene!AA293+Feb!AA293+Mar!AA293+Abr!AA293+May!AA293+Jun!AA293+Jul!AA293+Ago!AA293+Set!AA293+Oct!AA293+Nov!AA293+Dic!AA293</f>
        <v>0</v>
      </c>
      <c r="AV293" s="26">
        <f t="shared" si="80"/>
        <v>1</v>
      </c>
      <c r="AW293" s="242">
        <f t="shared" si="81"/>
        <v>32</v>
      </c>
      <c r="AX293" s="237">
        <f t="shared" si="82"/>
        <v>3.125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31</v>
      </c>
      <c r="Q294" s="232">
        <f>+Ene!K294+Feb!K294+Mar!K294+Abr!K294+May!K294+Jun!K294+Jul!K294+Ago!K294+Set!K294+Oct!K294+Nov!K294+Dic!K294</f>
        <v>26</v>
      </c>
      <c r="R294" s="244">
        <f t="shared" si="68"/>
        <v>20</v>
      </c>
      <c r="S294" s="241">
        <f t="shared" si="69"/>
        <v>130</v>
      </c>
      <c r="T294" s="25">
        <f>+Ene!L294+Feb!L294+Mar!L294+Abr!L294+May!L294+Jun!L294+Jul!L294+Ago!L294+Set!L294+Oct!L294+Nov!L294+Dic!L294</f>
        <v>18</v>
      </c>
      <c r="U294" s="25">
        <f>+Ene!M294+Feb!M294+Mar!M294+Abr!M294+May!M294+Jun!M294+Jul!M294+Ago!M294+Set!M294+Oct!M294+Nov!M294+Dic!M294</f>
        <v>12</v>
      </c>
      <c r="V294" s="25">
        <f>+Ene!N294+Feb!N294+Mar!N294+Abr!N294+May!N294+Jun!N294+Jul!N294+Ago!N294+Set!N294+Oct!N294+Nov!N294+Dic!N294</f>
        <v>11</v>
      </c>
      <c r="W294" s="25">
        <f t="shared" si="70"/>
        <v>41</v>
      </c>
      <c r="X294" s="246">
        <f t="shared" si="71"/>
        <v>55</v>
      </c>
      <c r="Y294" s="237">
        <f t="shared" si="72"/>
        <v>74.545454545454547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19</v>
      </c>
      <c r="AB294" s="25">
        <f>+Ene!Q294+Feb!Q294+Mar!Q294+Abr!Q294+May!Q294+Jun!Q294+Jul!Q294+Ago!Q294+Set!Q294+Oct!Q294+Nov!Q294+Dic!Q294</f>
        <v>44</v>
      </c>
      <c r="AC294" s="25">
        <f>+Ene!R294+Feb!R294+Mar!R294+Abr!R294+May!R294+Jun!R294+Jul!R294+Ago!R294+Set!R294+Oct!R294+Nov!R294+Dic!R294</f>
        <v>30</v>
      </c>
      <c r="AD294" s="25">
        <f t="shared" si="73"/>
        <v>93</v>
      </c>
      <c r="AE294" s="242">
        <v>82</v>
      </c>
      <c r="AF294" s="237">
        <f t="shared" si="74"/>
        <v>113.41463414634146</v>
      </c>
      <c r="AG294" s="26">
        <f>+Ene!S294+Feb!S294+Mar!S294+Abr!S294+May!S294+Jun!S294+Jul!S294+Ago!S294+Set!S294+Oct!S294+Nov!S294+Dic!S294</f>
        <v>21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4</v>
      </c>
      <c r="AJ294" s="25">
        <f>+Ene!V294+Feb!V294+Mar!V294+Abr!V294+May!V294+Jun!V294+Jul!V294+Ago!V294+Set!V294+Oct!V294+Nov!V294+Dic!V294</f>
        <v>4</v>
      </c>
      <c r="AK294" s="25">
        <f t="shared" si="75"/>
        <v>29</v>
      </c>
      <c r="AL294" s="242">
        <f t="shared" si="76"/>
        <v>55</v>
      </c>
      <c r="AM294" s="237">
        <f t="shared" si="77"/>
        <v>52.72727272727272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2</v>
      </c>
      <c r="AV294" s="26">
        <f t="shared" si="80"/>
        <v>2</v>
      </c>
      <c r="AW294" s="242">
        <f t="shared" si="81"/>
        <v>55</v>
      </c>
      <c r="AX294" s="237">
        <f t="shared" si="82"/>
        <v>3.6363636363636362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5</v>
      </c>
      <c r="U295" s="25">
        <f>+Ene!M295+Feb!M295+Mar!M295+Abr!M295+May!M295+Jun!M295+Jul!M295+Ago!M295+Set!M295+Oct!M295+Nov!M295+Dic!M295</f>
        <v>4</v>
      </c>
      <c r="V295" s="25">
        <f>+Ene!N295+Feb!N295+Mar!N295+Abr!N295+May!N295+Jun!N295+Jul!N295+Ago!N295+Set!N295+Oct!N295+Nov!N295+Dic!N295</f>
        <v>7</v>
      </c>
      <c r="W295" s="25">
        <f t="shared" si="70"/>
        <v>16</v>
      </c>
      <c r="X295" s="246">
        <f t="shared" si="71"/>
        <v>16</v>
      </c>
      <c r="Y295" s="237">
        <f t="shared" si="72"/>
        <v>100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2</v>
      </c>
      <c r="AC295" s="25">
        <f>+Ene!R295+Feb!R295+Mar!R295+Abr!R295+May!R295+Jun!R295+Jul!R295+Ago!R295+Set!R295+Oct!R295+Nov!R295+Dic!R295</f>
        <v>2</v>
      </c>
      <c r="AD295" s="25">
        <f t="shared" si="73"/>
        <v>5</v>
      </c>
      <c r="AE295" s="242">
        <v>145</v>
      </c>
      <c r="AF295" s="237">
        <f t="shared" si="74"/>
        <v>3.4482758620689653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28</v>
      </c>
      <c r="AI295" s="25">
        <f>+Ene!U295+Feb!U295+Mar!U295+Abr!U295+May!U295+Jun!U295+Jul!U295+Ago!U295+Set!U295+Oct!U295+Nov!U295+Dic!U295</f>
        <v>43</v>
      </c>
      <c r="AJ295" s="25">
        <f>+Ene!V295+Feb!V295+Mar!V295+Abr!V295+May!V295+Jun!V295+Jul!V295+Ago!V295+Set!V295+Oct!V295+Nov!V295+Dic!V295</f>
        <v>63</v>
      </c>
      <c r="AK295" s="25">
        <f t="shared" si="75"/>
        <v>134</v>
      </c>
      <c r="AL295" s="242">
        <f t="shared" si="76"/>
        <v>16</v>
      </c>
      <c r="AM295" s="237">
        <f t="shared" si="77"/>
        <v>837.5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5</v>
      </c>
      <c r="AT295" s="25">
        <f>+Ene!Z295+Feb!Z295+Mar!Z295+Abr!Z295+May!Z295+Jun!Z295+Jul!Z295+Ago!Z295+Set!Z295+Oct!Z295+Nov!Z295+Dic!Z295</f>
        <v>2</v>
      </c>
      <c r="AU295" s="25">
        <f>+Ene!AA295+Feb!AA295+Mar!AA295+Abr!AA295+May!AA295+Jun!AA295+Jul!AA295+Ago!AA295+Set!AA295+Oct!AA295+Nov!AA295+Dic!AA295</f>
        <v>5</v>
      </c>
      <c r="AV295" s="26">
        <f t="shared" si="80"/>
        <v>12</v>
      </c>
      <c r="AW295" s="242">
        <f t="shared" si="81"/>
        <v>16</v>
      </c>
      <c r="AX295" s="237">
        <f t="shared" si="82"/>
        <v>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13</v>
      </c>
      <c r="Q296" s="232">
        <f>+Ene!K296+Feb!K296+Mar!K296+Abr!K296+May!K296+Jun!K296+Jul!K296+Ago!K296+Set!K296+Oct!K296+Nov!K296+Dic!K296</f>
        <v>11</v>
      </c>
      <c r="R296" s="244">
        <f t="shared" si="68"/>
        <v>11</v>
      </c>
      <c r="S296" s="241">
        <f t="shared" si="69"/>
        <v>100</v>
      </c>
      <c r="T296" s="25">
        <f>+Ene!L296+Feb!L296+Mar!L296+Abr!L296+May!L296+Jun!L296+Jul!L296+Ago!L296+Set!L296+Oct!L296+Nov!L296+Dic!L296</f>
        <v>13</v>
      </c>
      <c r="U296" s="25">
        <f>+Ene!M296+Feb!M296+Mar!M296+Abr!M296+May!M296+Jun!M296+Jul!M296+Ago!M296+Set!M296+Oct!M296+Nov!M296+Dic!M296</f>
        <v>8</v>
      </c>
      <c r="V296" s="25">
        <f>+Ene!N296+Feb!N296+Mar!N296+Abr!N296+May!N296+Jun!N296+Jul!N296+Ago!N296+Set!N296+Oct!N296+Nov!N296+Dic!N296</f>
        <v>9</v>
      </c>
      <c r="W296" s="25">
        <f t="shared" si="70"/>
        <v>30</v>
      </c>
      <c r="X296" s="246">
        <f t="shared" si="71"/>
        <v>23</v>
      </c>
      <c r="Y296" s="237">
        <f t="shared" si="72"/>
        <v>130.43478260869566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11</v>
      </c>
      <c r="AB296" s="25">
        <f>+Ene!Q296+Feb!Q296+Mar!Q296+Abr!Q296+May!Q296+Jun!Q296+Jul!Q296+Ago!Q296+Set!Q296+Oct!Q296+Nov!Q296+Dic!Q296</f>
        <v>46</v>
      </c>
      <c r="AC296" s="25">
        <f>+Ene!R296+Feb!R296+Mar!R296+Abr!R296+May!R296+Jun!R296+Jul!R296+Ago!R296+Set!R296+Oct!R296+Nov!R296+Dic!R296</f>
        <v>25</v>
      </c>
      <c r="AD296" s="25">
        <f t="shared" si="73"/>
        <v>82</v>
      </c>
      <c r="AE296" s="246">
        <v>42</v>
      </c>
      <c r="AF296" s="237">
        <f t="shared" si="74"/>
        <v>195.23809523809524</v>
      </c>
      <c r="AG296" s="26">
        <f>+Ene!S296+Feb!S296+Mar!S296+Abr!S296+May!S296+Jun!S296+Jul!S296+Ago!S296+Set!S296+Oct!S296+Nov!S296+Dic!S296</f>
        <v>22</v>
      </c>
      <c r="AH296" s="25">
        <f>+Ene!T296+Feb!T296+Mar!T296+Abr!T296+May!T296+Jun!T296+Jul!T296+Ago!T296+Set!T296+Oct!T296+Nov!T296+Dic!T296</f>
        <v>9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31</v>
      </c>
      <c r="AL296" s="242">
        <f t="shared" si="76"/>
        <v>23</v>
      </c>
      <c r="AM296" s="237">
        <f t="shared" si="77"/>
        <v>134.78260869565219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4</v>
      </c>
      <c r="Q297" s="232">
        <f>+Ene!K297+Feb!K297+Mar!K297+Abr!K297+May!K297+Jun!K297+Jul!K297+Ago!K297+Set!K297+Oct!K297+Nov!K297+Dic!K297</f>
        <v>2</v>
      </c>
      <c r="R297" s="244">
        <f t="shared" si="68"/>
        <v>5</v>
      </c>
      <c r="S297" s="241">
        <f t="shared" si="69"/>
        <v>40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2</v>
      </c>
      <c r="V297" s="25">
        <f>+Ene!N297+Feb!N297+Mar!N297+Abr!N297+May!N297+Jun!N297+Jul!N297+Ago!N297+Set!N297+Oct!N297+Nov!N297+Dic!N297</f>
        <v>5</v>
      </c>
      <c r="W297" s="25">
        <f t="shared" si="70"/>
        <v>11</v>
      </c>
      <c r="X297" s="246">
        <f t="shared" si="71"/>
        <v>16</v>
      </c>
      <c r="Y297" s="237">
        <f t="shared" si="72"/>
        <v>68.75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1</v>
      </c>
      <c r="AB297" s="25">
        <f>+Ene!Q297+Feb!Q297+Mar!Q297+Abr!Q297+May!Q297+Jun!Q297+Jul!Q297+Ago!Q297+Set!Q297+Oct!Q297+Nov!Q297+Dic!Q297</f>
        <v>12</v>
      </c>
      <c r="AC297" s="25">
        <f>+Ene!R297+Feb!R297+Mar!R297+Abr!R297+May!R297+Jun!R297+Jul!R297+Ago!R297+Set!R297+Oct!R297+Nov!R297+Dic!R297</f>
        <v>8</v>
      </c>
      <c r="AD297" s="25">
        <f t="shared" si="73"/>
        <v>21</v>
      </c>
      <c r="AE297" s="246">
        <v>48</v>
      </c>
      <c r="AF297" s="237">
        <f t="shared" si="74"/>
        <v>43.75</v>
      </c>
      <c r="AG297" s="26">
        <f>+Ene!S297+Feb!S297+Mar!S297+Abr!S297+May!S297+Jun!S297+Jul!S297+Ago!S297+Set!S297+Oct!S297+Nov!S297+Dic!S297</f>
        <v>5</v>
      </c>
      <c r="AH297" s="25">
        <f>+Ene!T297+Feb!T297+Mar!T297+Abr!T297+May!T297+Jun!T297+Jul!T297+Ago!T297+Set!T297+Oct!T297+Nov!T297+Dic!T297</f>
        <v>1</v>
      </c>
      <c r="AI297" s="25">
        <f>+Ene!U297+Feb!U297+Mar!U297+Abr!U297+May!U297+Jun!U297+Jul!U297+Ago!U297+Set!U297+Oct!U297+Nov!U297+Dic!U297</f>
        <v>1</v>
      </c>
      <c r="AJ297" s="25">
        <f>+Ene!V297+Feb!V297+Mar!V297+Abr!V297+May!V297+Jun!V297+Jul!V297+Ago!V297+Set!V297+Oct!V297+Nov!V297+Dic!V297</f>
        <v>0</v>
      </c>
      <c r="AK297" s="25">
        <f t="shared" si="75"/>
        <v>7</v>
      </c>
      <c r="AL297" s="242">
        <f t="shared" si="76"/>
        <v>16</v>
      </c>
      <c r="AM297" s="237">
        <f t="shared" si="77"/>
        <v>43.75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16</v>
      </c>
      <c r="Q298" s="232">
        <f>+Ene!K298+Feb!K298+Mar!K298+Abr!K298+May!K298+Jun!K298+Jul!K298+Ago!K298+Set!K298+Oct!K298+Nov!K298+Dic!K298</f>
        <v>14</v>
      </c>
      <c r="R298" s="244">
        <f t="shared" si="68"/>
        <v>12</v>
      </c>
      <c r="S298" s="241">
        <f t="shared" si="69"/>
        <v>116.66666666666667</v>
      </c>
      <c r="T298" s="25">
        <f>+Ene!L298+Feb!L298+Mar!L298+Abr!L298+May!L298+Jun!L298+Jul!L298+Ago!L298+Set!L298+Oct!L298+Nov!L298+Dic!L298</f>
        <v>11</v>
      </c>
      <c r="U298" s="25">
        <f>+Ene!M298+Feb!M298+Mar!M298+Abr!M298+May!M298+Jun!M298+Jul!M298+Ago!M298+Set!M298+Oct!M298+Nov!M298+Dic!M298</f>
        <v>12</v>
      </c>
      <c r="V298" s="25">
        <f>+Ene!N298+Feb!N298+Mar!N298+Abr!N298+May!N298+Jun!N298+Jul!N298+Ago!N298+Set!N298+Oct!N298+Nov!N298+Dic!N298</f>
        <v>11</v>
      </c>
      <c r="W298" s="25">
        <f t="shared" si="70"/>
        <v>34</v>
      </c>
      <c r="X298" s="246">
        <f t="shared" si="71"/>
        <v>28</v>
      </c>
      <c r="Y298" s="237">
        <f t="shared" si="72"/>
        <v>121.42857142857142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15</v>
      </c>
      <c r="AB298" s="25">
        <f>+Ene!Q298+Feb!Q298+Mar!Q298+Abr!Q298+May!Q298+Jun!Q298+Jul!Q298+Ago!Q298+Set!Q298+Oct!Q298+Nov!Q298+Dic!Q298</f>
        <v>32</v>
      </c>
      <c r="AC298" s="25">
        <f>+Ene!R298+Feb!R298+Mar!R298+Abr!R298+May!R298+Jun!R298+Jul!R298+Ago!R298+Set!R298+Oct!R298+Nov!R298+Dic!R298</f>
        <v>28</v>
      </c>
      <c r="AD298" s="25">
        <f t="shared" si="73"/>
        <v>75</v>
      </c>
      <c r="AE298" s="246">
        <v>60</v>
      </c>
      <c r="AF298" s="237">
        <f t="shared" si="74"/>
        <v>125</v>
      </c>
      <c r="AG298" s="26">
        <f>+Ene!S298+Feb!S298+Mar!S298+Abr!S298+May!S298+Jun!S298+Jul!S298+Ago!S298+Set!S298+Oct!S298+Nov!S298+Dic!S298</f>
        <v>15</v>
      </c>
      <c r="AH298" s="25">
        <f>+Ene!T298+Feb!T298+Mar!T298+Abr!T298+May!T298+Jun!T298+Jul!T298+Ago!T298+Set!T298+Oct!T298+Nov!T298+Dic!T298</f>
        <v>14</v>
      </c>
      <c r="AI298" s="25">
        <f>+Ene!U298+Feb!U298+Mar!U298+Abr!U298+May!U298+Jun!U298+Jul!U298+Ago!U298+Set!U298+Oct!U298+Nov!U298+Dic!U298</f>
        <v>10</v>
      </c>
      <c r="AJ298" s="25">
        <f>+Ene!V298+Feb!V298+Mar!V298+Abr!V298+May!V298+Jun!V298+Jul!V298+Ago!V298+Set!V298+Oct!V298+Nov!V298+Dic!V298</f>
        <v>6</v>
      </c>
      <c r="AK298" s="25">
        <f t="shared" si="75"/>
        <v>45</v>
      </c>
      <c r="AL298" s="242">
        <f t="shared" si="76"/>
        <v>28</v>
      </c>
      <c r="AM298" s="237">
        <f t="shared" si="77"/>
        <v>160.71428571428572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6</v>
      </c>
      <c r="AU298" s="25">
        <f>+Ene!AA298+Feb!AA298+Mar!AA298+Abr!AA298+May!AA298+Jun!AA298+Jul!AA298+Ago!AA298+Set!AA298+Oct!AA298+Nov!AA298+Dic!AA298</f>
        <v>2</v>
      </c>
      <c r="AV298" s="26">
        <f t="shared" si="80"/>
        <v>14</v>
      </c>
      <c r="AW298" s="242">
        <f t="shared" si="81"/>
        <v>28</v>
      </c>
      <c r="AX298" s="237">
        <f t="shared" si="82"/>
        <v>50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34</v>
      </c>
      <c r="Q299" s="232">
        <f>+Ene!K299+Feb!K299+Mar!K299+Abr!K299+May!K299+Jun!K299+Jul!K299+Ago!K299+Set!K299+Oct!K299+Nov!K299+Dic!K299</f>
        <v>33</v>
      </c>
      <c r="R299" s="244">
        <f t="shared" si="68"/>
        <v>28</v>
      </c>
      <c r="S299" s="241">
        <f t="shared" si="69"/>
        <v>117.85714285714286</v>
      </c>
      <c r="T299" s="25">
        <f>+Ene!L299+Feb!L299+Mar!L299+Abr!L299+May!L299+Jun!L299+Jul!L299+Ago!L299+Set!L299+Oct!L299+Nov!L299+Dic!L299</f>
        <v>27</v>
      </c>
      <c r="U299" s="25">
        <f>+Ene!M299+Feb!M299+Mar!M299+Abr!M299+May!M299+Jun!M299+Jul!M299+Ago!M299+Set!M299+Oct!M299+Nov!M299+Dic!M299</f>
        <v>26</v>
      </c>
      <c r="V299" s="25">
        <f>+Ene!N299+Feb!N299+Mar!N299+Abr!N299+May!N299+Jun!N299+Jul!N299+Ago!N299+Set!N299+Oct!N299+Nov!N299+Dic!N299</f>
        <v>21</v>
      </c>
      <c r="W299" s="25">
        <f t="shared" si="70"/>
        <v>74</v>
      </c>
      <c r="X299" s="246">
        <f t="shared" si="71"/>
        <v>83</v>
      </c>
      <c r="Y299" s="237">
        <f t="shared" si="72"/>
        <v>89.156626506024097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27</v>
      </c>
      <c r="AB299" s="25">
        <f>+Ene!Q299+Feb!Q299+Mar!Q299+Abr!Q299+May!Q299+Jun!Q299+Jul!Q299+Ago!Q299+Set!Q299+Oct!Q299+Nov!Q299+Dic!Q299</f>
        <v>66</v>
      </c>
      <c r="AC299" s="25">
        <f>+Ene!R299+Feb!R299+Mar!R299+Abr!R299+May!R299+Jun!R299+Jul!R299+Ago!R299+Set!R299+Oct!R299+Nov!R299+Dic!R299</f>
        <v>53</v>
      </c>
      <c r="AD299" s="25">
        <f t="shared" si="73"/>
        <v>146</v>
      </c>
      <c r="AE299" s="246">
        <v>91</v>
      </c>
      <c r="AF299" s="237">
        <f t="shared" si="74"/>
        <v>160.43956043956044</v>
      </c>
      <c r="AG299" s="26">
        <f>+Ene!S299+Feb!S299+Mar!S299+Abr!S299+May!S299+Jun!S299+Jul!S299+Ago!S299+Set!S299+Oct!S299+Nov!S299+Dic!S299</f>
        <v>69</v>
      </c>
      <c r="AH299" s="25">
        <f>+Ene!T299+Feb!T299+Mar!T299+Abr!T299+May!T299+Jun!T299+Jul!T299+Ago!T299+Set!T299+Oct!T299+Nov!T299+Dic!T299</f>
        <v>72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141</v>
      </c>
      <c r="AL299" s="242">
        <f t="shared" si="76"/>
        <v>83</v>
      </c>
      <c r="AM299" s="237">
        <f t="shared" si="77"/>
        <v>169.87951807228916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47</v>
      </c>
      <c r="Q300" s="232">
        <f>+Ene!K300+Feb!K300+Mar!K300+Abr!K300+May!K300+Jun!K300+Jul!K300+Ago!K300+Set!K300+Oct!K300+Nov!K300+Dic!K300</f>
        <v>44</v>
      </c>
      <c r="R300" s="244">
        <f t="shared" si="68"/>
        <v>18</v>
      </c>
      <c r="S300" s="241">
        <f t="shared" si="69"/>
        <v>244.44444444444446</v>
      </c>
      <c r="T300" s="25">
        <f>+Ene!L300+Feb!L300+Mar!L300+Abr!L300+May!L300+Jun!L300+Jul!L300+Ago!L300+Set!L300+Oct!L300+Nov!L300+Dic!L300</f>
        <v>33</v>
      </c>
      <c r="U300" s="25">
        <f>+Ene!M300+Feb!M300+Mar!M300+Abr!M300+May!M300+Jun!M300+Jul!M300+Ago!M300+Set!M300+Oct!M300+Nov!M300+Dic!M300</f>
        <v>50</v>
      </c>
      <c r="V300" s="25">
        <f>+Ene!N300+Feb!N300+Mar!N300+Abr!N300+May!N300+Jun!N300+Jul!N300+Ago!N300+Set!N300+Oct!N300+Nov!N300+Dic!N300</f>
        <v>29</v>
      </c>
      <c r="W300" s="25">
        <f t="shared" si="70"/>
        <v>112</v>
      </c>
      <c r="X300" s="246">
        <f t="shared" si="71"/>
        <v>65</v>
      </c>
      <c r="Y300" s="237">
        <f t="shared" si="72"/>
        <v>172.30769230769232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50</v>
      </c>
      <c r="AB300" s="25">
        <f>+Ene!Q300+Feb!Q300+Mar!Q300+Abr!Q300+May!Q300+Jun!Q300+Jul!Q300+Ago!Q300+Set!Q300+Oct!Q300+Nov!Q300+Dic!Q300</f>
        <v>156</v>
      </c>
      <c r="AC300" s="25">
        <f>+Ene!R300+Feb!R300+Mar!R300+Abr!R300+May!R300+Jun!R300+Jul!R300+Ago!R300+Set!R300+Oct!R300+Nov!R300+Dic!R300</f>
        <v>84</v>
      </c>
      <c r="AD300" s="25">
        <f t="shared" si="73"/>
        <v>291</v>
      </c>
      <c r="AE300" s="246">
        <v>63</v>
      </c>
      <c r="AF300" s="237">
        <f t="shared" si="74"/>
        <v>461.90476190476187</v>
      </c>
      <c r="AG300" s="26">
        <f>+Ene!S300+Feb!S300+Mar!S300+Abr!S300+May!S300+Jun!S300+Jul!S300+Ago!S300+Set!S300+Oct!S300+Nov!S300+Dic!S300</f>
        <v>194</v>
      </c>
      <c r="AH300" s="25">
        <f>+Ene!T300+Feb!T300+Mar!T300+Abr!T300+May!T300+Jun!T300+Jul!T300+Ago!T300+Set!T300+Oct!T300+Nov!T300+Dic!T300</f>
        <v>77</v>
      </c>
      <c r="AI300" s="25">
        <f>+Ene!U300+Feb!U300+Mar!U300+Abr!U300+May!U300+Jun!U300+Jul!U300+Ago!U300+Set!U300+Oct!U300+Nov!U300+Dic!U300</f>
        <v>24</v>
      </c>
      <c r="AJ300" s="25">
        <f>+Ene!V300+Feb!V300+Mar!V300+Abr!V300+May!V300+Jun!V300+Jul!V300+Ago!V300+Set!V300+Oct!V300+Nov!V300+Dic!V300</f>
        <v>18</v>
      </c>
      <c r="AK300" s="25">
        <f t="shared" si="75"/>
        <v>313</v>
      </c>
      <c r="AL300" s="242">
        <f t="shared" si="76"/>
        <v>65</v>
      </c>
      <c r="AM300" s="237">
        <f t="shared" si="77"/>
        <v>481.53846153846149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3</v>
      </c>
      <c r="AU300" s="25">
        <f>+Ene!AA300+Feb!AA300+Mar!AA300+Abr!AA300+May!AA300+Jun!AA300+Jul!AA300+Ago!AA300+Set!AA300+Oct!AA300+Nov!AA300+Dic!AA300</f>
        <v>0</v>
      </c>
      <c r="AV300" s="26">
        <f t="shared" si="80"/>
        <v>6</v>
      </c>
      <c r="AW300" s="242">
        <f t="shared" si="81"/>
        <v>65</v>
      </c>
      <c r="AX300" s="237">
        <f t="shared" si="82"/>
        <v>9.2307692307692317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18</v>
      </c>
      <c r="Q301" s="232">
        <f>+Ene!K301+Feb!K301+Mar!K301+Abr!K301+May!K301+Jun!K301+Jul!K301+Ago!K301+Set!K301+Oct!K301+Nov!K301+Dic!K301</f>
        <v>17</v>
      </c>
      <c r="R301" s="244">
        <f t="shared" si="68"/>
        <v>19</v>
      </c>
      <c r="S301" s="241">
        <f t="shared" si="69"/>
        <v>89.473684210526315</v>
      </c>
      <c r="T301" s="25">
        <f>+Ene!L301+Feb!L301+Mar!L301+Abr!L301+May!L301+Jun!L301+Jul!L301+Ago!L301+Set!L301+Oct!L301+Nov!L301+Dic!L301</f>
        <v>13</v>
      </c>
      <c r="U301" s="25">
        <f>+Ene!M301+Feb!M301+Mar!M301+Abr!M301+May!M301+Jun!M301+Jul!M301+Ago!M301+Set!M301+Oct!M301+Nov!M301+Dic!M301</f>
        <v>18</v>
      </c>
      <c r="V301" s="25">
        <f>+Ene!N301+Feb!N301+Mar!N301+Abr!N301+May!N301+Jun!N301+Jul!N301+Ago!N301+Set!N301+Oct!N301+Nov!N301+Dic!N301</f>
        <v>19</v>
      </c>
      <c r="W301" s="25">
        <f t="shared" si="70"/>
        <v>50</v>
      </c>
      <c r="X301" s="246">
        <f t="shared" si="71"/>
        <v>88</v>
      </c>
      <c r="Y301" s="237">
        <f t="shared" si="72"/>
        <v>56.81818181818182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15</v>
      </c>
      <c r="AB301" s="25">
        <f>+Ene!Q301+Feb!Q301+Mar!Q301+Abr!Q301+May!Q301+Jun!Q301+Jul!Q301+Ago!Q301+Set!Q301+Oct!Q301+Nov!Q301+Dic!Q301</f>
        <v>46</v>
      </c>
      <c r="AC301" s="25">
        <f>+Ene!R301+Feb!R301+Mar!R301+Abr!R301+May!R301+Jun!R301+Jul!R301+Ago!R301+Set!R301+Oct!R301+Nov!R301+Dic!R301</f>
        <v>39</v>
      </c>
      <c r="AD301" s="25">
        <f t="shared" si="73"/>
        <v>100</v>
      </c>
      <c r="AE301" s="246">
        <v>70</v>
      </c>
      <c r="AF301" s="237">
        <f t="shared" si="74"/>
        <v>142.85714285714286</v>
      </c>
      <c r="AG301" s="26">
        <f>+Ene!S301+Feb!S301+Mar!S301+Abr!S301+May!S301+Jun!S301+Jul!S301+Ago!S301+Set!S301+Oct!S301+Nov!S301+Dic!S301</f>
        <v>34</v>
      </c>
      <c r="AH301" s="25">
        <f>+Ene!T301+Feb!T301+Mar!T301+Abr!T301+May!T301+Jun!T301+Jul!T301+Ago!T301+Set!T301+Oct!T301+Nov!T301+Dic!T301</f>
        <v>50</v>
      </c>
      <c r="AI301" s="25">
        <f>+Ene!U301+Feb!U301+Mar!U301+Abr!U301+May!U301+Jun!U301+Jul!U301+Ago!U301+Set!U301+Oct!U301+Nov!U301+Dic!U301</f>
        <v>7</v>
      </c>
      <c r="AJ301" s="25">
        <f>+Ene!V301+Feb!V301+Mar!V301+Abr!V301+May!V301+Jun!V301+Jul!V301+Ago!V301+Set!V301+Oct!V301+Nov!V301+Dic!V301</f>
        <v>7</v>
      </c>
      <c r="AK301" s="25">
        <f t="shared" si="75"/>
        <v>98</v>
      </c>
      <c r="AL301" s="242">
        <f t="shared" si="76"/>
        <v>88</v>
      </c>
      <c r="AM301" s="237">
        <f t="shared" si="77"/>
        <v>111.36363636363636</v>
      </c>
      <c r="AN301" s="253">
        <v>88</v>
      </c>
      <c r="AO301" s="230">
        <f>+Ene!W301+Feb!W301+Mar!W301+Abr!W301+May!W301+Jun!W301+Jul!W301+Ago!W301+Set!W301+Oct!W301+Nov!W301+Dic!W301</f>
        <v>33</v>
      </c>
      <c r="AP301" s="249">
        <f t="shared" si="78"/>
        <v>37.5</v>
      </c>
      <c r="AQ301" s="17">
        <f>+Ene!X301+Feb!X301+Mar!X301+Abr!X301+May!X301+Jun!X301+Jul!X301+Ago!X301+Set!X301+Oct!X301+Nov!X301+Dic!X301</f>
        <v>34</v>
      </c>
      <c r="AR301" s="249">
        <f t="shared" si="79"/>
        <v>38.636363636363633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3</v>
      </c>
      <c r="Q302" s="232">
        <f>+Ene!K302+Feb!K302+Mar!K302+Abr!K302+May!K302+Jun!K302+Jul!K302+Ago!K302+Set!K302+Oct!K302+Nov!K302+Dic!K302</f>
        <v>3</v>
      </c>
      <c r="R302" s="244">
        <f t="shared" si="68"/>
        <v>3</v>
      </c>
      <c r="S302" s="241">
        <f t="shared" si="69"/>
        <v>100</v>
      </c>
      <c r="T302" s="25">
        <f>+Ene!L302+Feb!L302+Mar!L302+Abr!L302+May!L302+Jun!L302+Jul!L302+Ago!L302+Set!L302+Oct!L302+Nov!L302+Dic!L302</f>
        <v>4</v>
      </c>
      <c r="U302" s="25">
        <f>+Ene!M302+Feb!M302+Mar!M302+Abr!M302+May!M302+Jun!M302+Jul!M302+Ago!M302+Set!M302+Oct!M302+Nov!M302+Dic!M302</f>
        <v>2</v>
      </c>
      <c r="V302" s="25">
        <f>+Ene!N302+Feb!N302+Mar!N302+Abr!N302+May!N302+Jun!N302+Jul!N302+Ago!N302+Set!N302+Oct!N302+Nov!N302+Dic!N302</f>
        <v>1</v>
      </c>
      <c r="W302" s="25">
        <f t="shared" si="70"/>
        <v>7</v>
      </c>
      <c r="X302" s="246">
        <f t="shared" si="71"/>
        <v>8</v>
      </c>
      <c r="Y302" s="237">
        <f t="shared" si="72"/>
        <v>87.5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15</v>
      </c>
      <c r="AB302" s="25">
        <f>+Ene!Q302+Feb!Q302+Mar!Q302+Abr!Q302+May!Q302+Jun!Q302+Jul!Q302+Ago!Q302+Set!Q302+Oct!Q302+Nov!Q302+Dic!Q302</f>
        <v>49</v>
      </c>
      <c r="AC302" s="25">
        <f>+Ene!R302+Feb!R302+Mar!R302+Abr!R302+May!R302+Jun!R302+Jul!R302+Ago!R302+Set!R302+Oct!R302+Nov!R302+Dic!R302</f>
        <v>33</v>
      </c>
      <c r="AD302" s="25">
        <f t="shared" si="73"/>
        <v>98</v>
      </c>
      <c r="AE302" s="242">
        <v>67</v>
      </c>
      <c r="AF302" s="237">
        <f t="shared" si="74"/>
        <v>146.26865671641792</v>
      </c>
      <c r="AG302" s="26">
        <f>+Ene!S302+Feb!S302+Mar!S302+Abr!S302+May!S302+Jun!S302+Jul!S302+Ago!S302+Set!S302+Oct!S302+Nov!S302+Dic!S302</f>
        <v>1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2</v>
      </c>
      <c r="AJ302" s="25">
        <f>+Ene!V302+Feb!V302+Mar!V302+Abr!V302+May!V302+Jun!V302+Jul!V302+Ago!V302+Set!V302+Oct!V302+Nov!V302+Dic!V302</f>
        <v>2</v>
      </c>
      <c r="AK302" s="25">
        <f t="shared" si="75"/>
        <v>9</v>
      </c>
      <c r="AL302" s="242">
        <f t="shared" si="76"/>
        <v>8</v>
      </c>
      <c r="AM302" s="237">
        <f t="shared" si="77"/>
        <v>112.5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2</v>
      </c>
      <c r="U303" s="25">
        <f>+Ene!M303+Feb!M303+Mar!M303+Abr!M303+May!M303+Jun!M303+Jul!M303+Ago!M303+Set!M303+Oct!M303+Nov!M303+Dic!M303</f>
        <v>7</v>
      </c>
      <c r="V303" s="25">
        <f>+Ene!N303+Feb!N303+Mar!N303+Abr!N303+May!N303+Jun!N303+Jul!N303+Ago!N303+Set!N303+Oct!N303+Nov!N303+Dic!N303</f>
        <v>3</v>
      </c>
      <c r="W303" s="25">
        <f t="shared" si="70"/>
        <v>12</v>
      </c>
      <c r="X303" s="246">
        <f t="shared" si="71"/>
        <v>10</v>
      </c>
      <c r="Y303" s="237">
        <f t="shared" si="72"/>
        <v>120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4</v>
      </c>
      <c r="AB303" s="25">
        <f>+Ene!Q303+Feb!Q303+Mar!Q303+Abr!Q303+May!Q303+Jun!Q303+Jul!Q303+Ago!Q303+Set!Q303+Oct!Q303+Nov!Q303+Dic!Q303</f>
        <v>15</v>
      </c>
      <c r="AC303" s="25">
        <f>+Ene!R303+Feb!R303+Mar!R303+Abr!R303+May!R303+Jun!R303+Jul!R303+Ago!R303+Set!R303+Oct!R303+Nov!R303+Dic!R303</f>
        <v>16</v>
      </c>
      <c r="AD303" s="25">
        <f t="shared" si="73"/>
        <v>36</v>
      </c>
      <c r="AE303" s="242">
        <v>89</v>
      </c>
      <c r="AF303" s="237">
        <f t="shared" si="74"/>
        <v>40.449438202247187</v>
      </c>
      <c r="AG303" s="26">
        <f>+Ene!S303+Feb!S303+Mar!S303+Abr!S303+May!S303+Jun!S303+Jul!S303+Ago!S303+Set!S303+Oct!S303+Nov!S303+Dic!S303</f>
        <v>4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16</v>
      </c>
      <c r="AL303" s="242">
        <f t="shared" si="76"/>
        <v>10</v>
      </c>
      <c r="AM303" s="237">
        <f t="shared" si="77"/>
        <v>160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5</v>
      </c>
      <c r="Q304" s="232">
        <f>+Ene!K304+Feb!K304+Mar!K304+Abr!K304+May!K304+Jun!K304+Jul!K304+Ago!K304+Set!K304+Oct!K304+Nov!K304+Dic!K304</f>
        <v>11</v>
      </c>
      <c r="R304" s="244">
        <f t="shared" si="68"/>
        <v>12</v>
      </c>
      <c r="S304" s="241">
        <f t="shared" si="69"/>
        <v>91.666666666666657</v>
      </c>
      <c r="T304" s="25">
        <f>+Ene!L304+Feb!L304+Mar!L304+Abr!L304+May!L304+Jun!L304+Jul!L304+Ago!L304+Set!L304+Oct!L304+Nov!L304+Dic!L304</f>
        <v>23</v>
      </c>
      <c r="U304" s="25">
        <f>+Ene!M304+Feb!M304+Mar!M304+Abr!M304+May!M304+Jun!M304+Jul!M304+Ago!M304+Set!M304+Oct!M304+Nov!M304+Dic!M304</f>
        <v>6</v>
      </c>
      <c r="V304" s="25">
        <f>+Ene!N304+Feb!N304+Mar!N304+Abr!N304+May!N304+Jun!N304+Jul!N304+Ago!N304+Set!N304+Oct!N304+Nov!N304+Dic!N304</f>
        <v>2</v>
      </c>
      <c r="W304" s="25">
        <f t="shared" si="70"/>
        <v>31</v>
      </c>
      <c r="X304" s="246">
        <f t="shared" si="71"/>
        <v>45</v>
      </c>
      <c r="Y304" s="237">
        <f t="shared" si="72"/>
        <v>68.888888888888886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20</v>
      </c>
      <c r="AB304" s="25">
        <f>+Ene!Q304+Feb!Q304+Mar!Q304+Abr!Q304+May!Q304+Jun!Q304+Jul!Q304+Ago!Q304+Set!Q304+Oct!Q304+Nov!Q304+Dic!Q304</f>
        <v>73</v>
      </c>
      <c r="AC304" s="25">
        <f>+Ene!R304+Feb!R304+Mar!R304+Abr!R304+May!R304+Jun!R304+Jul!R304+Ago!R304+Set!R304+Oct!R304+Nov!R304+Dic!R304</f>
        <v>51</v>
      </c>
      <c r="AD304" s="25">
        <f t="shared" si="73"/>
        <v>144</v>
      </c>
      <c r="AE304" s="242">
        <v>92</v>
      </c>
      <c r="AF304" s="237">
        <f t="shared" si="74"/>
        <v>156.52173913043478</v>
      </c>
      <c r="AG304" s="26">
        <f>+Ene!S304+Feb!S304+Mar!S304+Abr!S304+May!S304+Jun!S304+Jul!S304+Ago!S304+Set!S304+Oct!S304+Nov!S304+Dic!S304</f>
        <v>5</v>
      </c>
      <c r="AH304" s="25">
        <f>+Ene!T304+Feb!T304+Mar!T304+Abr!T304+May!T304+Jun!T304+Jul!T304+Ago!T304+Set!T304+Oct!T304+Nov!T304+Dic!T304</f>
        <v>18</v>
      </c>
      <c r="AI304" s="25">
        <f>+Ene!U304+Feb!U304+Mar!U304+Abr!U304+May!U304+Jun!U304+Jul!U304+Ago!U304+Set!U304+Oct!U304+Nov!U304+Dic!U304</f>
        <v>7</v>
      </c>
      <c r="AJ304" s="25">
        <f>+Ene!V304+Feb!V304+Mar!V304+Abr!V304+May!V304+Jun!V304+Jul!V304+Ago!V304+Set!V304+Oct!V304+Nov!V304+Dic!V304</f>
        <v>0</v>
      </c>
      <c r="AK304" s="25">
        <f t="shared" si="75"/>
        <v>30</v>
      </c>
      <c r="AL304" s="242">
        <f t="shared" si="76"/>
        <v>45</v>
      </c>
      <c r="AM304" s="237">
        <f t="shared" si="77"/>
        <v>66.666666666666657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16</v>
      </c>
      <c r="AR304" s="249">
        <f t="shared" si="79"/>
        <v>35.555555555555557</v>
      </c>
      <c r="AS304" s="25">
        <f>+Ene!Y304+Feb!Y304+Mar!Y304+Abr!Y304+May!Y304+Jun!Y304+Jul!Y304+Ago!Y304+Set!Y304+Oct!Y304+Nov!Y304+Dic!Y304</f>
        <v>5</v>
      </c>
      <c r="AT304" s="25">
        <f>+Ene!Z304+Feb!Z304+Mar!Z304+Abr!Z304+May!Z304+Jun!Z304+Jul!Z304+Ago!Z304+Set!Z304+Oct!Z304+Nov!Z304+Dic!Z304</f>
        <v>2</v>
      </c>
      <c r="AU304" s="25">
        <f>+Ene!AA304+Feb!AA304+Mar!AA304+Abr!AA304+May!AA304+Jun!AA304+Jul!AA304+Ago!AA304+Set!AA304+Oct!AA304+Nov!AA304+Dic!AA304</f>
        <v>0</v>
      </c>
      <c r="AV304" s="26">
        <f t="shared" si="80"/>
        <v>7</v>
      </c>
      <c r="AW304" s="242">
        <f t="shared" si="81"/>
        <v>45</v>
      </c>
      <c r="AX304" s="237">
        <f t="shared" si="82"/>
        <v>15.555555555555555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4</v>
      </c>
      <c r="Q305" s="232">
        <f>+Ene!K305+Feb!K305+Mar!K305+Abr!K305+May!K305+Jun!K305+Jul!K305+Ago!K305+Set!K305+Oct!K305+Nov!K305+Dic!K305</f>
        <v>3</v>
      </c>
      <c r="R305" s="244">
        <f t="shared" si="68"/>
        <v>1</v>
      </c>
      <c r="S305" s="241">
        <f t="shared" si="69"/>
        <v>300</v>
      </c>
      <c r="T305" s="25">
        <f>+Ene!L305+Feb!L305+Mar!L305+Abr!L305+May!L305+Jun!L305+Jul!L305+Ago!L305+Set!L305+Oct!L305+Nov!L305+Dic!L305</f>
        <v>3</v>
      </c>
      <c r="U305" s="25">
        <f>+Ene!M305+Feb!M305+Mar!M305+Abr!M305+May!M305+Jun!M305+Jul!M305+Ago!M305+Set!M305+Oct!M305+Nov!M305+Dic!M305</f>
        <v>3</v>
      </c>
      <c r="V305" s="25">
        <f>+Ene!N305+Feb!N305+Mar!N305+Abr!N305+May!N305+Jun!N305+Jul!N305+Ago!N305+Set!N305+Oct!N305+Nov!N305+Dic!N305</f>
        <v>3</v>
      </c>
      <c r="W305" s="25">
        <f t="shared" si="70"/>
        <v>9</v>
      </c>
      <c r="X305" s="246">
        <f t="shared" si="71"/>
        <v>6</v>
      </c>
      <c r="Y305" s="237">
        <f t="shared" si="72"/>
        <v>150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7</v>
      </c>
      <c r="AB305" s="25">
        <f>+Ene!Q305+Feb!Q305+Mar!Q305+Abr!Q305+May!Q305+Jun!Q305+Jul!Q305+Ago!Q305+Set!Q305+Oct!Q305+Nov!Q305+Dic!Q305</f>
        <v>15</v>
      </c>
      <c r="AC305" s="25">
        <f>+Ene!R305+Feb!R305+Mar!R305+Abr!R305+May!R305+Jun!R305+Jul!R305+Ago!R305+Set!R305+Oct!R305+Nov!R305+Dic!R305</f>
        <v>8</v>
      </c>
      <c r="AD305" s="25">
        <f t="shared" si="73"/>
        <v>30</v>
      </c>
      <c r="AE305" s="242">
        <v>48</v>
      </c>
      <c r="AF305" s="237">
        <f t="shared" si="74"/>
        <v>62.5</v>
      </c>
      <c r="AG305" s="26">
        <f>+Ene!S305+Feb!S305+Mar!S305+Abr!S305+May!S305+Jun!S305+Jul!S305+Ago!S305+Set!S305+Oct!S305+Nov!S305+Dic!S305</f>
        <v>1</v>
      </c>
      <c r="AH305" s="25">
        <f>+Ene!T305+Feb!T305+Mar!T305+Abr!T305+May!T305+Jun!T305+Jul!T305+Ago!T305+Set!T305+Oct!T305+Nov!T305+Dic!T305</f>
        <v>4</v>
      </c>
      <c r="AI305" s="25">
        <f>+Ene!U305+Feb!U305+Mar!U305+Abr!U305+May!U305+Jun!U305+Jul!U305+Ago!U305+Set!U305+Oct!U305+Nov!U305+Dic!U305</f>
        <v>2</v>
      </c>
      <c r="AJ305" s="25">
        <f>+Ene!V305+Feb!V305+Mar!V305+Abr!V305+May!V305+Jun!V305+Jul!V305+Ago!V305+Set!V305+Oct!V305+Nov!V305+Dic!V305</f>
        <v>1</v>
      </c>
      <c r="AK305" s="25">
        <f t="shared" si="75"/>
        <v>8</v>
      </c>
      <c r="AL305" s="242">
        <f t="shared" si="76"/>
        <v>6</v>
      </c>
      <c r="AM305" s="237">
        <f t="shared" si="77"/>
        <v>133.33333333333331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1</v>
      </c>
      <c r="AV305" s="26">
        <f t="shared" si="80"/>
        <v>1</v>
      </c>
      <c r="AW305" s="242">
        <f t="shared" si="81"/>
        <v>6</v>
      </c>
      <c r="AX305" s="237">
        <f t="shared" si="82"/>
        <v>16.666666666666664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26</v>
      </c>
      <c r="Q306" s="232">
        <f>+Ene!K306+Feb!K306+Mar!K306+Abr!K306+May!K306+Jun!K306+Jul!K306+Ago!K306+Set!K306+Oct!K306+Nov!K306+Dic!K306</f>
        <v>26</v>
      </c>
      <c r="R306" s="244">
        <f t="shared" si="68"/>
        <v>56</v>
      </c>
      <c r="S306" s="241">
        <f t="shared" si="69"/>
        <v>46.428571428571431</v>
      </c>
      <c r="T306" s="25">
        <f>+Ene!L306+Feb!L306+Mar!L306+Abr!L306+May!L306+Jun!L306+Jul!L306+Ago!L306+Set!L306+Oct!L306+Nov!L306+Dic!L306</f>
        <v>43</v>
      </c>
      <c r="U306" s="25">
        <f>+Ene!M306+Feb!M306+Mar!M306+Abr!M306+May!M306+Jun!M306+Jul!M306+Ago!M306+Set!M306+Oct!M306+Nov!M306+Dic!M306</f>
        <v>20</v>
      </c>
      <c r="V306" s="25">
        <f>+Ene!N306+Feb!N306+Mar!N306+Abr!N306+May!N306+Jun!N306+Jul!N306+Ago!N306+Set!N306+Oct!N306+Nov!N306+Dic!N306</f>
        <v>10</v>
      </c>
      <c r="W306" s="25">
        <f t="shared" si="70"/>
        <v>73</v>
      </c>
      <c r="X306" s="246">
        <f t="shared" si="71"/>
        <v>153</v>
      </c>
      <c r="Y306" s="237">
        <f t="shared" si="72"/>
        <v>47.712418300653596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26</v>
      </c>
      <c r="AB306" s="25">
        <f>+Ene!Q306+Feb!Q306+Mar!Q306+Abr!Q306+May!Q306+Jun!Q306+Jul!Q306+Ago!Q306+Set!Q306+Oct!Q306+Nov!Q306+Dic!Q306</f>
        <v>84</v>
      </c>
      <c r="AC306" s="25">
        <f>+Ene!R306+Feb!R306+Mar!R306+Abr!R306+May!R306+Jun!R306+Jul!R306+Ago!R306+Set!R306+Oct!R306+Nov!R306+Dic!R306</f>
        <v>41</v>
      </c>
      <c r="AD306" s="25">
        <f t="shared" si="73"/>
        <v>151</v>
      </c>
      <c r="AE306" s="242">
        <v>180</v>
      </c>
      <c r="AF306" s="237">
        <f t="shared" si="74"/>
        <v>83.888888888888886</v>
      </c>
      <c r="AG306" s="26">
        <f>+Ene!S306+Feb!S306+Mar!S306+Abr!S306+May!S306+Jun!S306+Jul!S306+Ago!S306+Set!S306+Oct!S306+Nov!S306+Dic!S306</f>
        <v>19</v>
      </c>
      <c r="AH306" s="25">
        <f>+Ene!T306+Feb!T306+Mar!T306+Abr!T306+May!T306+Jun!T306+Jul!T306+Ago!T306+Set!T306+Oct!T306+Nov!T306+Dic!T306</f>
        <v>760</v>
      </c>
      <c r="AI306" s="25">
        <f>+Ene!U306+Feb!U306+Mar!U306+Abr!U306+May!U306+Jun!U306+Jul!U306+Ago!U306+Set!U306+Oct!U306+Nov!U306+Dic!U306</f>
        <v>78</v>
      </c>
      <c r="AJ306" s="25">
        <f>+Ene!V306+Feb!V306+Mar!V306+Abr!V306+May!V306+Jun!V306+Jul!V306+Ago!V306+Set!V306+Oct!V306+Nov!V306+Dic!V306</f>
        <v>0</v>
      </c>
      <c r="AK306" s="25">
        <f t="shared" si="75"/>
        <v>857</v>
      </c>
      <c r="AL306" s="242">
        <f t="shared" si="76"/>
        <v>153</v>
      </c>
      <c r="AM306" s="237">
        <f t="shared" si="77"/>
        <v>560.13071895424832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7</v>
      </c>
      <c r="AW306" s="242">
        <f t="shared" si="81"/>
        <v>153</v>
      </c>
      <c r="AX306" s="237">
        <f t="shared" si="82"/>
        <v>4.5751633986928102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11</v>
      </c>
      <c r="AC307" s="25">
        <f>+Ene!R307+Feb!R307+Mar!R307+Abr!R307+May!R307+Jun!R307+Jul!R307+Ago!R307+Set!R307+Oct!R307+Nov!R307+Dic!R307</f>
        <v>4</v>
      </c>
      <c r="AD307" s="25">
        <f t="shared" si="73"/>
        <v>25</v>
      </c>
      <c r="AE307" s="242">
        <v>51</v>
      </c>
      <c r="AF307" s="237">
        <f t="shared" si="74"/>
        <v>49.019607843137251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33</v>
      </c>
      <c r="AI307" s="25">
        <f>+Ene!U307+Feb!U307+Mar!U307+Abr!U307+May!U307+Jun!U307+Jul!U307+Ago!U307+Set!U307+Oct!U307+Nov!U307+Dic!U307</f>
        <v>10</v>
      </c>
      <c r="AJ307" s="25">
        <f>+Ene!V307+Feb!V307+Mar!V307+Abr!V307+May!V307+Jun!V307+Jul!V307+Ago!V307+Set!V307+Oct!V307+Nov!V307+Dic!V307</f>
        <v>5</v>
      </c>
      <c r="AK307" s="25">
        <f t="shared" si="75"/>
        <v>48</v>
      </c>
      <c r="AL307" s="242">
        <f t="shared" si="76"/>
        <v>51</v>
      </c>
      <c r="AM307" s="237">
        <f t="shared" si="77"/>
        <v>94.117647058823522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5</v>
      </c>
      <c r="U308" s="25">
        <f>+Ene!M308+Feb!M308+Mar!M308+Abr!M308+May!M308+Jun!M308+Jul!M308+Ago!M308+Set!M308+Oct!M308+Nov!M308+Dic!M308</f>
        <v>4</v>
      </c>
      <c r="V308" s="25">
        <f>+Ene!N308+Feb!N308+Mar!N308+Abr!N308+May!N308+Jun!N308+Jul!N308+Ago!N308+Set!N308+Oct!N308+Nov!N308+Dic!N308</f>
        <v>5</v>
      </c>
      <c r="W308" s="25">
        <f t="shared" si="70"/>
        <v>14</v>
      </c>
      <c r="X308" s="246">
        <f t="shared" si="71"/>
        <v>24</v>
      </c>
      <c r="Y308" s="237">
        <f t="shared" si="72"/>
        <v>58.333333333333336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3</v>
      </c>
      <c r="AB308" s="25">
        <f>+Ene!Q308+Feb!Q308+Mar!Q308+Abr!Q308+May!Q308+Jun!Q308+Jul!Q308+Ago!Q308+Set!Q308+Oct!Q308+Nov!Q308+Dic!Q308</f>
        <v>19</v>
      </c>
      <c r="AC308" s="25">
        <f>+Ene!R308+Feb!R308+Mar!R308+Abr!R308+May!R308+Jun!R308+Jul!R308+Ago!R308+Set!R308+Oct!R308+Nov!R308+Dic!R308</f>
        <v>23</v>
      </c>
      <c r="AD308" s="25">
        <f t="shared" si="73"/>
        <v>45</v>
      </c>
      <c r="AE308" s="246">
        <v>13</v>
      </c>
      <c r="AF308" s="237">
        <f t="shared" si="74"/>
        <v>346.15384615384619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12</v>
      </c>
      <c r="AI308" s="25">
        <f>+Ene!U308+Feb!U308+Mar!U308+Abr!U308+May!U308+Jun!U308+Jul!U308+Ago!U308+Set!U308+Oct!U308+Nov!U308+Dic!U308</f>
        <v>5</v>
      </c>
      <c r="AJ308" s="25">
        <f>+Ene!V308+Feb!V308+Mar!V308+Abr!V308+May!V308+Jun!V308+Jul!V308+Ago!V308+Set!V308+Oct!V308+Nov!V308+Dic!V308</f>
        <v>10</v>
      </c>
      <c r="AK308" s="25">
        <f t="shared" si="75"/>
        <v>29</v>
      </c>
      <c r="AL308" s="242">
        <f t="shared" si="76"/>
        <v>24</v>
      </c>
      <c r="AM308" s="237">
        <f t="shared" si="77"/>
        <v>120.83333333333333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94</v>
      </c>
      <c r="Q309" s="232">
        <f>+Ene!K309+Feb!K309+Mar!K309+Abr!K309+May!K309+Jun!K309+Jul!K309+Ago!K309+Set!K309+Oct!K309+Nov!K309+Dic!K309</f>
        <v>97</v>
      </c>
      <c r="R309" s="244">
        <f t="shared" si="68"/>
        <v>119</v>
      </c>
      <c r="S309" s="241">
        <f t="shared" si="69"/>
        <v>81.512605042016801</v>
      </c>
      <c r="T309" s="25">
        <f>+Ene!L309+Feb!L309+Mar!L309+Abr!L309+May!L309+Jun!L309+Jul!L309+Ago!L309+Set!L309+Oct!L309+Nov!L309+Dic!L309</f>
        <v>59</v>
      </c>
      <c r="U309" s="25">
        <f>+Ene!M309+Feb!M309+Mar!M309+Abr!M309+May!M309+Jun!M309+Jul!M309+Ago!M309+Set!M309+Oct!M309+Nov!M309+Dic!M309</f>
        <v>62</v>
      </c>
      <c r="V309" s="25">
        <f>+Ene!N309+Feb!N309+Mar!N309+Abr!N309+May!N309+Jun!N309+Jul!N309+Ago!N309+Set!N309+Oct!N309+Nov!N309+Dic!N309</f>
        <v>31</v>
      </c>
      <c r="W309" s="25">
        <f t="shared" si="70"/>
        <v>152</v>
      </c>
      <c r="X309" s="246">
        <f t="shared" si="71"/>
        <v>381</v>
      </c>
      <c r="Y309" s="237">
        <f t="shared" si="72"/>
        <v>39.895013123359583</v>
      </c>
      <c r="Z309" s="26">
        <f>+Ene!O309+Feb!O309+Mar!O309+Abr!O309+May!O309+Jun!O309+Jul!O309+Ago!O309+Set!O309+Oct!O309+Nov!O309+Dic!O309</f>
        <v>12</v>
      </c>
      <c r="AA309" s="25">
        <f>+Ene!P309+Feb!P309+Mar!P309+Abr!P309+May!P309+Jun!P309+Jul!P309+Ago!P309+Set!P309+Oct!P309+Nov!P309+Dic!P309</f>
        <v>80</v>
      </c>
      <c r="AB309" s="25">
        <f>+Ene!Q309+Feb!Q309+Mar!Q309+Abr!Q309+May!Q309+Jun!Q309+Jul!Q309+Ago!Q309+Set!Q309+Oct!Q309+Nov!Q309+Dic!Q309</f>
        <v>324</v>
      </c>
      <c r="AC309" s="25">
        <f>+Ene!R309+Feb!R309+Mar!R309+Abr!R309+May!R309+Jun!R309+Jul!R309+Ago!R309+Set!R309+Oct!R309+Nov!R309+Dic!R309</f>
        <v>169</v>
      </c>
      <c r="AD309" s="25">
        <f t="shared" si="73"/>
        <v>585</v>
      </c>
      <c r="AE309" s="242">
        <v>313</v>
      </c>
      <c r="AF309" s="237">
        <f t="shared" si="74"/>
        <v>186.90095846645366</v>
      </c>
      <c r="AG309" s="26">
        <f>+Ene!S309+Feb!S309+Mar!S309+Abr!S309+May!S309+Jun!S309+Jul!S309+Ago!S309+Set!S309+Oct!S309+Nov!S309+Dic!S309</f>
        <v>98</v>
      </c>
      <c r="AH309" s="25">
        <f>+Ene!T309+Feb!T309+Mar!T309+Abr!T309+May!T309+Jun!T309+Jul!T309+Ago!T309+Set!T309+Oct!T309+Nov!T309+Dic!T309</f>
        <v>890</v>
      </c>
      <c r="AI309" s="25">
        <f>+Ene!U309+Feb!U309+Mar!U309+Abr!U309+May!U309+Jun!U309+Jul!U309+Ago!U309+Set!U309+Oct!U309+Nov!U309+Dic!U309</f>
        <v>537</v>
      </c>
      <c r="AJ309" s="25">
        <f>+Ene!V309+Feb!V309+Mar!V309+Abr!V309+May!V309+Jun!V309+Jul!V309+Ago!V309+Set!V309+Oct!V309+Nov!V309+Dic!V309</f>
        <v>350</v>
      </c>
      <c r="AK309" s="25">
        <f t="shared" si="75"/>
        <v>1875</v>
      </c>
      <c r="AL309" s="242">
        <f t="shared" si="76"/>
        <v>381</v>
      </c>
      <c r="AM309" s="237">
        <f t="shared" si="77"/>
        <v>492.12598425196853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111</v>
      </c>
      <c r="AR309" s="249">
        <f t="shared" si="79"/>
        <v>29.133858267716533</v>
      </c>
      <c r="AS309" s="25">
        <f>+Ene!Y309+Feb!Y309+Mar!Y309+Abr!Y309+May!Y309+Jun!Y309+Jul!Y309+Ago!Y309+Set!Y309+Oct!Y309+Nov!Y309+Dic!Y309</f>
        <v>54</v>
      </c>
      <c r="AT309" s="25">
        <f>+Ene!Z309+Feb!Z309+Mar!Z309+Abr!Z309+May!Z309+Jun!Z309+Jul!Z309+Ago!Z309+Set!Z309+Oct!Z309+Nov!Z309+Dic!Z309</f>
        <v>63</v>
      </c>
      <c r="AU309" s="25">
        <f>+Ene!AA309+Feb!AA309+Mar!AA309+Abr!AA309+May!AA309+Jun!AA309+Jul!AA309+Ago!AA309+Set!AA309+Oct!AA309+Nov!AA309+Dic!AA309</f>
        <v>50</v>
      </c>
      <c r="AV309" s="26">
        <f t="shared" si="80"/>
        <v>167</v>
      </c>
      <c r="AW309" s="242">
        <f t="shared" si="81"/>
        <v>381</v>
      </c>
      <c r="AX309" s="237">
        <f t="shared" si="82"/>
        <v>43.832020997375324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35</v>
      </c>
      <c r="Q310" s="232">
        <f>+Ene!K310+Feb!K310+Mar!K310+Abr!K310+May!K310+Jun!K310+Jul!K310+Ago!K310+Set!K310+Oct!K310+Nov!K310+Dic!K310</f>
        <v>36</v>
      </c>
      <c r="R310" s="244">
        <f t="shared" si="68"/>
        <v>39</v>
      </c>
      <c r="S310" s="241">
        <f t="shared" si="69"/>
        <v>92.307692307692307</v>
      </c>
      <c r="T310" s="25">
        <f>+Ene!L310+Feb!L310+Mar!L310+Abr!L310+May!L310+Jun!L310+Jul!L310+Ago!L310+Set!L310+Oct!L310+Nov!L310+Dic!L310</f>
        <v>34</v>
      </c>
      <c r="U310" s="25">
        <f>+Ene!M310+Feb!M310+Mar!M310+Abr!M310+May!M310+Jun!M310+Jul!M310+Ago!M310+Set!M310+Oct!M310+Nov!M310+Dic!M310</f>
        <v>18</v>
      </c>
      <c r="V310" s="25">
        <f>+Ene!N310+Feb!N310+Mar!N310+Abr!N310+May!N310+Jun!N310+Jul!N310+Ago!N310+Set!N310+Oct!N310+Nov!N310+Dic!N310</f>
        <v>11</v>
      </c>
      <c r="W310" s="25">
        <f t="shared" si="70"/>
        <v>63</v>
      </c>
      <c r="X310" s="246">
        <f t="shared" si="71"/>
        <v>137</v>
      </c>
      <c r="Y310" s="237">
        <f t="shared" si="72"/>
        <v>45.985401459854018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41</v>
      </c>
      <c r="AB310" s="25">
        <f>+Ene!Q310+Feb!Q310+Mar!Q310+Abr!Q310+May!Q310+Jun!Q310+Jul!Q310+Ago!Q310+Set!Q310+Oct!Q310+Nov!Q310+Dic!Q310</f>
        <v>109</v>
      </c>
      <c r="AC310" s="25">
        <f>+Ene!R310+Feb!R310+Mar!R310+Abr!R310+May!R310+Jun!R310+Jul!R310+Ago!R310+Set!R310+Oct!R310+Nov!R310+Dic!R310</f>
        <v>52</v>
      </c>
      <c r="AD310" s="25">
        <f t="shared" si="73"/>
        <v>202</v>
      </c>
      <c r="AE310" s="242">
        <v>95</v>
      </c>
      <c r="AF310" s="237">
        <f t="shared" si="74"/>
        <v>212.63157894736841</v>
      </c>
      <c r="AG310" s="26">
        <f>+Ene!S310+Feb!S310+Mar!S310+Abr!S310+May!S310+Jun!S310+Jul!S310+Ago!S310+Set!S310+Oct!S310+Nov!S310+Dic!S310</f>
        <v>106</v>
      </c>
      <c r="AH310" s="25">
        <f>+Ene!T310+Feb!T310+Mar!T310+Abr!T310+May!T310+Jun!T310+Jul!T310+Ago!T310+Set!T310+Oct!T310+Nov!T310+Dic!T310</f>
        <v>131</v>
      </c>
      <c r="AI310" s="25">
        <f>+Ene!U310+Feb!U310+Mar!U310+Abr!U310+May!U310+Jun!U310+Jul!U310+Ago!U310+Set!U310+Oct!U310+Nov!U310+Dic!U310</f>
        <v>66</v>
      </c>
      <c r="AJ310" s="25">
        <f>+Ene!V310+Feb!V310+Mar!V310+Abr!V310+May!V310+Jun!V310+Jul!V310+Ago!V310+Set!V310+Oct!V310+Nov!V310+Dic!V310</f>
        <v>60</v>
      </c>
      <c r="AK310" s="25">
        <f t="shared" si="75"/>
        <v>363</v>
      </c>
      <c r="AL310" s="242">
        <f t="shared" si="76"/>
        <v>137</v>
      </c>
      <c r="AM310" s="237">
        <f t="shared" si="77"/>
        <v>264.96350364963502</v>
      </c>
      <c r="AN310" s="253">
        <v>137</v>
      </c>
      <c r="AO310" s="230">
        <f>+Ene!W310+Feb!W310+Mar!W310+Abr!W310+May!W310+Jun!W310+Jul!W310+Ago!W310+Set!W310+Oct!W310+Nov!W310+Dic!W310</f>
        <v>64</v>
      </c>
      <c r="AP310" s="249">
        <f t="shared" si="78"/>
        <v>46.715328467153284</v>
      </c>
      <c r="AQ310" s="17">
        <f>+Ene!X310+Feb!X310+Mar!X310+Abr!X310+May!X310+Jun!X310+Jul!X310+Ago!X310+Set!X310+Oct!X310+Nov!X310+Dic!X310</f>
        <v>59</v>
      </c>
      <c r="AR310" s="249">
        <f t="shared" si="79"/>
        <v>43.065693430656928</v>
      </c>
      <c r="AS310" s="25">
        <f>+Ene!Y310+Feb!Y310+Mar!Y310+Abr!Y310+May!Y310+Jun!Y310+Jul!Y310+Ago!Y310+Set!Y310+Oct!Y310+Nov!Y310+Dic!Y310</f>
        <v>11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14</v>
      </c>
      <c r="AW310" s="242">
        <f t="shared" si="81"/>
        <v>137</v>
      </c>
      <c r="AX310" s="237">
        <f t="shared" si="82"/>
        <v>10.218978102189782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13</v>
      </c>
      <c r="Q311" s="232">
        <f>+Ene!K311+Feb!K311+Mar!K311+Abr!K311+May!K311+Jun!K311+Jul!K311+Ago!K311+Set!K311+Oct!K311+Nov!K311+Dic!K311</f>
        <v>10</v>
      </c>
      <c r="R311" s="244">
        <f t="shared" si="68"/>
        <v>11</v>
      </c>
      <c r="S311" s="241">
        <f t="shared" si="69"/>
        <v>90.909090909090907</v>
      </c>
      <c r="T311" s="25">
        <f>+Ene!L311+Feb!L311+Mar!L311+Abr!L311+May!L311+Jun!L311+Jul!L311+Ago!L311+Set!L311+Oct!L311+Nov!L311+Dic!L311</f>
        <v>11</v>
      </c>
      <c r="U311" s="25">
        <f>+Ene!M311+Feb!M311+Mar!M311+Abr!M311+May!M311+Jun!M311+Jul!M311+Ago!M311+Set!M311+Oct!M311+Nov!M311+Dic!M311</f>
        <v>9</v>
      </c>
      <c r="V311" s="25">
        <f>+Ene!N311+Feb!N311+Mar!N311+Abr!N311+May!N311+Jun!N311+Jul!N311+Ago!N311+Set!N311+Oct!N311+Nov!N311+Dic!N311</f>
        <v>14</v>
      </c>
      <c r="W311" s="25">
        <f t="shared" si="70"/>
        <v>34</v>
      </c>
      <c r="X311" s="246">
        <f t="shared" si="71"/>
        <v>55</v>
      </c>
      <c r="Y311" s="237">
        <f t="shared" si="72"/>
        <v>61.818181818181813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10</v>
      </c>
      <c r="AB311" s="25">
        <f>+Ene!Q311+Feb!Q311+Mar!Q311+Abr!Q311+May!Q311+Jun!Q311+Jul!Q311+Ago!Q311+Set!Q311+Oct!Q311+Nov!Q311+Dic!Q311</f>
        <v>40</v>
      </c>
      <c r="AC311" s="25">
        <f>+Ene!R311+Feb!R311+Mar!R311+Abr!R311+May!R311+Jun!R311+Jul!R311+Ago!R311+Set!R311+Oct!R311+Nov!R311+Dic!R311</f>
        <v>19</v>
      </c>
      <c r="AD311" s="25">
        <f t="shared" si="73"/>
        <v>69</v>
      </c>
      <c r="AE311" s="246">
        <v>35</v>
      </c>
      <c r="AF311" s="237">
        <f t="shared" si="74"/>
        <v>197.14285714285717</v>
      </c>
      <c r="AG311" s="26">
        <f>+Ene!S311+Feb!S311+Mar!S311+Abr!S311+May!S311+Jun!S311+Jul!S311+Ago!S311+Set!S311+Oct!S311+Nov!S311+Dic!S311</f>
        <v>17</v>
      </c>
      <c r="AH311" s="25">
        <f>+Ene!T311+Feb!T311+Mar!T311+Abr!T311+May!T311+Jun!T311+Jul!T311+Ago!T311+Set!T311+Oct!T311+Nov!T311+Dic!T311</f>
        <v>31</v>
      </c>
      <c r="AI311" s="25">
        <f>+Ene!U311+Feb!U311+Mar!U311+Abr!U311+May!U311+Jun!U311+Jul!U311+Ago!U311+Set!U311+Oct!U311+Nov!U311+Dic!U311</f>
        <v>1</v>
      </c>
      <c r="AJ311" s="25">
        <f>+Ene!V311+Feb!V311+Mar!V311+Abr!V311+May!V311+Jun!V311+Jul!V311+Ago!V311+Set!V311+Oct!V311+Nov!V311+Dic!V311</f>
        <v>0</v>
      </c>
      <c r="AK311" s="25">
        <f t="shared" si="75"/>
        <v>49</v>
      </c>
      <c r="AL311" s="242">
        <f t="shared" si="76"/>
        <v>55</v>
      </c>
      <c r="AM311" s="237">
        <f t="shared" si="77"/>
        <v>89.090909090909093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2</v>
      </c>
      <c r="AC312" s="25">
        <f>+Ene!R312+Feb!R312+Mar!R312+Abr!R312+May!R312+Jun!R312+Jul!R312+Ago!R312+Set!R312+Oct!R312+Nov!R312+Dic!R312</f>
        <v>6</v>
      </c>
      <c r="AD312" s="25">
        <f t="shared" si="73"/>
        <v>8</v>
      </c>
      <c r="AE312" s="242">
        <v>73</v>
      </c>
      <c r="AF312" s="237">
        <f t="shared" si="74"/>
        <v>10.95890410958904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5</v>
      </c>
      <c r="AL312" s="242">
        <f t="shared" si="76"/>
        <v>8</v>
      </c>
      <c r="AM312" s="237">
        <f t="shared" si="77"/>
        <v>62.5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28</v>
      </c>
      <c r="AR312" s="249">
        <f t="shared" si="79"/>
        <v>350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19</v>
      </c>
      <c r="Q313" s="232">
        <f>+Ene!K313+Feb!K313+Mar!K313+Abr!K313+May!K313+Jun!K313+Jul!K313+Ago!K313+Set!K313+Oct!K313+Nov!K313+Dic!K313</f>
        <v>25</v>
      </c>
      <c r="R313" s="244">
        <f t="shared" si="68"/>
        <v>24</v>
      </c>
      <c r="S313" s="241">
        <f t="shared" si="69"/>
        <v>104.16666666666667</v>
      </c>
      <c r="T313" s="25">
        <f>+Ene!L313+Feb!L313+Mar!L313+Abr!L313+May!L313+Jun!L313+Jul!L313+Ago!L313+Set!L313+Oct!L313+Nov!L313+Dic!L313</f>
        <v>26</v>
      </c>
      <c r="U313" s="25">
        <f>+Ene!M313+Feb!M313+Mar!M313+Abr!M313+May!M313+Jun!M313+Jul!M313+Ago!M313+Set!M313+Oct!M313+Nov!M313+Dic!M313</f>
        <v>25</v>
      </c>
      <c r="V313" s="25">
        <f>+Ene!N313+Feb!N313+Mar!N313+Abr!N313+May!N313+Jun!N313+Jul!N313+Ago!N313+Set!N313+Oct!N313+Nov!N313+Dic!N313</f>
        <v>16</v>
      </c>
      <c r="W313" s="25">
        <f t="shared" si="70"/>
        <v>67</v>
      </c>
      <c r="X313" s="246">
        <f t="shared" si="71"/>
        <v>91</v>
      </c>
      <c r="Y313" s="237">
        <f t="shared" si="72"/>
        <v>73.626373626373635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31</v>
      </c>
      <c r="AB313" s="25">
        <f>+Ene!Q313+Feb!Q313+Mar!Q313+Abr!Q313+May!Q313+Jun!Q313+Jul!Q313+Ago!Q313+Set!Q313+Oct!Q313+Nov!Q313+Dic!Q313</f>
        <v>57</v>
      </c>
      <c r="AC313" s="25">
        <f>+Ene!R313+Feb!R313+Mar!R313+Abr!R313+May!R313+Jun!R313+Jul!R313+Ago!R313+Set!R313+Oct!R313+Nov!R313+Dic!R313</f>
        <v>46</v>
      </c>
      <c r="AD313" s="25">
        <f t="shared" si="73"/>
        <v>134</v>
      </c>
      <c r="AE313" s="242">
        <v>58</v>
      </c>
      <c r="AF313" s="237">
        <f t="shared" si="74"/>
        <v>231.0344827586207</v>
      </c>
      <c r="AG313" s="26">
        <f>+Ene!S313+Feb!S313+Mar!S313+Abr!S313+May!S313+Jun!S313+Jul!S313+Ago!S313+Set!S313+Oct!S313+Nov!S313+Dic!S313</f>
        <v>18</v>
      </c>
      <c r="AH313" s="25">
        <f>+Ene!T313+Feb!T313+Mar!T313+Abr!T313+May!T313+Jun!T313+Jul!T313+Ago!T313+Set!T313+Oct!T313+Nov!T313+Dic!T313</f>
        <v>34</v>
      </c>
      <c r="AI313" s="25">
        <f>+Ene!U313+Feb!U313+Mar!U313+Abr!U313+May!U313+Jun!U313+Jul!U313+Ago!U313+Set!U313+Oct!U313+Nov!U313+Dic!U313</f>
        <v>45</v>
      </c>
      <c r="AJ313" s="25">
        <f>+Ene!V313+Feb!V313+Mar!V313+Abr!V313+May!V313+Jun!V313+Jul!V313+Ago!V313+Set!V313+Oct!V313+Nov!V313+Dic!V313</f>
        <v>48</v>
      </c>
      <c r="AK313" s="25">
        <f t="shared" si="75"/>
        <v>145</v>
      </c>
      <c r="AL313" s="242">
        <f t="shared" si="76"/>
        <v>91</v>
      </c>
      <c r="AM313" s="237">
        <f t="shared" si="77"/>
        <v>159.34065934065933</v>
      </c>
      <c r="AN313" s="253">
        <v>91</v>
      </c>
      <c r="AO313" s="230">
        <f>+Ene!W313+Feb!W313+Mar!W313+Abr!W313+May!W313+Jun!W313+Jul!W313+Ago!W313+Set!W313+Oct!W313+Nov!W313+Dic!W313</f>
        <v>34</v>
      </c>
      <c r="AP313" s="249">
        <f t="shared" si="78"/>
        <v>37.362637362637365</v>
      </c>
      <c r="AQ313" s="17">
        <f>+Ene!X313+Feb!X313+Mar!X313+Abr!X313+May!X313+Jun!X313+Jul!X313+Ago!X313+Set!X313+Oct!X313+Nov!X313+Dic!X313</f>
        <v>32</v>
      </c>
      <c r="AR313" s="249">
        <f t="shared" si="79"/>
        <v>35.164835164835168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2</v>
      </c>
      <c r="AV313" s="26">
        <f t="shared" si="80"/>
        <v>2</v>
      </c>
      <c r="AW313" s="242">
        <f t="shared" si="81"/>
        <v>91</v>
      </c>
      <c r="AX313" s="237">
        <f t="shared" si="82"/>
        <v>2.197802197802198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2</v>
      </c>
      <c r="Q314" s="232">
        <f>+Ene!K314+Feb!K314+Mar!K314+Abr!K314+May!K314+Jun!K314+Jul!K314+Ago!K314+Set!K314+Oct!K314+Nov!K314+Dic!K314</f>
        <v>4</v>
      </c>
      <c r="R314" s="244">
        <f t="shared" si="68"/>
        <v>1</v>
      </c>
      <c r="S314" s="241">
        <f t="shared" si="69"/>
        <v>400</v>
      </c>
      <c r="T314" s="25">
        <f>+Ene!L314+Feb!L314+Mar!L314+Abr!L314+May!L314+Jun!L314+Jul!L314+Ago!L314+Set!L314+Oct!L314+Nov!L314+Dic!L314</f>
        <v>7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7</v>
      </c>
      <c r="X314" s="246">
        <f t="shared" si="71"/>
        <v>18</v>
      </c>
      <c r="Y314" s="237">
        <f t="shared" si="72"/>
        <v>38.888888888888893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9</v>
      </c>
      <c r="AB314" s="25">
        <f>+Ene!Q314+Feb!Q314+Mar!Q314+Abr!Q314+May!Q314+Jun!Q314+Jul!Q314+Ago!Q314+Set!Q314+Oct!Q314+Nov!Q314+Dic!Q314</f>
        <v>58</v>
      </c>
      <c r="AC314" s="25">
        <f>+Ene!R314+Feb!R314+Mar!R314+Abr!R314+May!R314+Jun!R314+Jul!R314+Ago!R314+Set!R314+Oct!R314+Nov!R314+Dic!R314</f>
        <v>20</v>
      </c>
      <c r="AD314" s="25">
        <f t="shared" si="73"/>
        <v>87</v>
      </c>
      <c r="AE314" s="242">
        <v>25</v>
      </c>
      <c r="AF314" s="237">
        <f t="shared" si="74"/>
        <v>348</v>
      </c>
      <c r="AG314" s="26">
        <f>+Ene!S314+Feb!S314+Mar!S314+Abr!S314+May!S314+Jun!S314+Jul!S314+Ago!S314+Set!S314+Oct!S314+Nov!S314+Dic!S314</f>
        <v>2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1</v>
      </c>
      <c r="AJ314" s="25">
        <f>+Ene!V314+Feb!V314+Mar!V314+Abr!V314+May!V314+Jun!V314+Jul!V314+Ago!V314+Set!V314+Oct!V314+Nov!V314+Dic!V314</f>
        <v>0</v>
      </c>
      <c r="AK314" s="25">
        <f t="shared" si="75"/>
        <v>4</v>
      </c>
      <c r="AL314" s="242">
        <f t="shared" si="76"/>
        <v>18</v>
      </c>
      <c r="AM314" s="237">
        <f t="shared" si="77"/>
        <v>22.222222222222221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2</v>
      </c>
      <c r="Q315" s="232">
        <f>+Ene!K315+Feb!K315+Mar!K315+Abr!K315+May!K315+Jun!K315+Jul!K315+Ago!K315+Set!K315+Oct!K315+Nov!K315+Dic!K315</f>
        <v>4</v>
      </c>
      <c r="R315" s="244">
        <f t="shared" si="68"/>
        <v>8</v>
      </c>
      <c r="S315" s="241">
        <f t="shared" si="69"/>
        <v>50</v>
      </c>
      <c r="T315" s="25">
        <f>+Ene!L315+Feb!L315+Mar!L315+Abr!L315+May!L315+Jun!L315+Jul!L315+Ago!L315+Set!L315+Oct!L315+Nov!L315+Dic!L315</f>
        <v>5</v>
      </c>
      <c r="U315" s="25">
        <f>+Ene!M315+Feb!M315+Mar!M315+Abr!M315+May!M315+Jun!M315+Jul!M315+Ago!M315+Set!M315+Oct!M315+Nov!M315+Dic!M315</f>
        <v>17</v>
      </c>
      <c r="V315" s="25">
        <f>+Ene!N315+Feb!N315+Mar!N315+Abr!N315+May!N315+Jun!N315+Jul!N315+Ago!N315+Set!N315+Oct!N315+Nov!N315+Dic!N315</f>
        <v>9</v>
      </c>
      <c r="W315" s="25">
        <f t="shared" si="70"/>
        <v>31</v>
      </c>
      <c r="X315" s="246">
        <f t="shared" si="71"/>
        <v>60</v>
      </c>
      <c r="Y315" s="237">
        <f t="shared" si="72"/>
        <v>51.666666666666671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5</v>
      </c>
      <c r="AB315" s="25">
        <f>+Ene!Q315+Feb!Q315+Mar!Q315+Abr!Q315+May!Q315+Jun!Q315+Jul!Q315+Ago!Q315+Set!Q315+Oct!Q315+Nov!Q315+Dic!Q315</f>
        <v>44</v>
      </c>
      <c r="AC315" s="25">
        <f>+Ene!R315+Feb!R315+Mar!R315+Abr!R315+May!R315+Jun!R315+Jul!R315+Ago!R315+Set!R315+Oct!R315+Nov!R315+Dic!R315</f>
        <v>43</v>
      </c>
      <c r="AD315" s="25">
        <f t="shared" si="73"/>
        <v>92</v>
      </c>
      <c r="AE315" s="242">
        <v>28</v>
      </c>
      <c r="AF315" s="237">
        <f t="shared" si="74"/>
        <v>328.57142857142856</v>
      </c>
      <c r="AG315" s="26">
        <f>+Ene!S315+Feb!S315+Mar!S315+Abr!S315+May!S315+Jun!S315+Jul!S315+Ago!S315+Set!S315+Oct!S315+Nov!S315+Dic!S315</f>
        <v>3</v>
      </c>
      <c r="AH315" s="25">
        <f>+Ene!T315+Feb!T315+Mar!T315+Abr!T315+May!T315+Jun!T315+Jul!T315+Ago!T315+Set!T315+Oct!T315+Nov!T315+Dic!T315</f>
        <v>7</v>
      </c>
      <c r="AI315" s="25">
        <f>+Ene!U315+Feb!U315+Mar!U315+Abr!U315+May!U315+Jun!U315+Jul!U315+Ago!U315+Set!U315+Oct!U315+Nov!U315+Dic!U315</f>
        <v>3</v>
      </c>
      <c r="AJ315" s="25">
        <f>+Ene!V315+Feb!V315+Mar!V315+Abr!V315+May!V315+Jun!V315+Jul!V315+Ago!V315+Set!V315+Oct!V315+Nov!V315+Dic!V315</f>
        <v>22</v>
      </c>
      <c r="AK315" s="25">
        <f t="shared" si="75"/>
        <v>35</v>
      </c>
      <c r="AL315" s="242">
        <f t="shared" si="76"/>
        <v>60</v>
      </c>
      <c r="AM315" s="237">
        <f t="shared" si="77"/>
        <v>58.333333333333336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2</v>
      </c>
      <c r="AR315" s="249">
        <f t="shared" si="79"/>
        <v>3.3333333333333335</v>
      </c>
      <c r="AS315" s="25">
        <f>+Ene!Y315+Feb!Y315+Mar!Y315+Abr!Y315+May!Y315+Jun!Y315+Jul!Y315+Ago!Y315+Set!Y315+Oct!Y315+Nov!Y315+Dic!Y315</f>
        <v>1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3</v>
      </c>
      <c r="AV315" s="26">
        <f t="shared" si="80"/>
        <v>4</v>
      </c>
      <c r="AW315" s="242">
        <f t="shared" si="81"/>
        <v>60</v>
      </c>
      <c r="AX315" s="237">
        <f t="shared" si="82"/>
        <v>6.666666666666667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22</v>
      </c>
      <c r="Q316" s="232">
        <f>+Ene!K316+Feb!K316+Mar!K316+Abr!K316+May!K316+Jun!K316+Jul!K316+Ago!K316+Set!K316+Oct!K316+Nov!K316+Dic!K316</f>
        <v>24</v>
      </c>
      <c r="R316" s="244">
        <f t="shared" si="68"/>
        <v>2</v>
      </c>
      <c r="S316" s="241">
        <f t="shared" si="69"/>
        <v>1200</v>
      </c>
      <c r="T316" s="25">
        <f>+Ene!L316+Feb!L316+Mar!L316+Abr!L316+May!L316+Jun!L316+Jul!L316+Ago!L316+Set!L316+Oct!L316+Nov!L316+Dic!L316</f>
        <v>9</v>
      </c>
      <c r="U316" s="25">
        <f>+Ene!M316+Feb!M316+Mar!M316+Abr!M316+May!M316+Jun!M316+Jul!M316+Ago!M316+Set!M316+Oct!M316+Nov!M316+Dic!M316</f>
        <v>12</v>
      </c>
      <c r="V316" s="25">
        <f>+Ene!N316+Feb!N316+Mar!N316+Abr!N316+May!N316+Jun!N316+Jul!N316+Ago!N316+Set!N316+Oct!N316+Nov!N316+Dic!N316</f>
        <v>13</v>
      </c>
      <c r="W316" s="25">
        <f t="shared" si="70"/>
        <v>34</v>
      </c>
      <c r="X316" s="246">
        <f t="shared" si="71"/>
        <v>9</v>
      </c>
      <c r="Y316" s="237">
        <f t="shared" si="72"/>
        <v>377.77777777777777</v>
      </c>
      <c r="Z316" s="26">
        <f>+Ene!O316+Feb!O316+Mar!O316+Abr!O316+May!O316+Jun!O316+Jul!O316+Ago!O316+Set!O316+Oct!O316+Nov!O316+Dic!O316</f>
        <v>1</v>
      </c>
      <c r="AA316" s="25">
        <f>+Ene!P316+Feb!P316+Mar!P316+Abr!P316+May!P316+Jun!P316+Jul!P316+Ago!P316+Set!P316+Oct!P316+Nov!P316+Dic!P316</f>
        <v>12</v>
      </c>
      <c r="AB316" s="25">
        <f>+Ene!Q316+Feb!Q316+Mar!Q316+Abr!Q316+May!Q316+Jun!Q316+Jul!Q316+Ago!Q316+Set!Q316+Oct!Q316+Nov!Q316+Dic!Q316</f>
        <v>61</v>
      </c>
      <c r="AC316" s="25">
        <f>+Ene!R316+Feb!R316+Mar!R316+Abr!R316+May!R316+Jun!R316+Jul!R316+Ago!R316+Set!R316+Oct!R316+Nov!R316+Dic!R316</f>
        <v>44</v>
      </c>
      <c r="AD316" s="25">
        <f t="shared" si="73"/>
        <v>118</v>
      </c>
      <c r="AE316" s="242">
        <v>41</v>
      </c>
      <c r="AF316" s="237">
        <f t="shared" si="74"/>
        <v>287.80487804878049</v>
      </c>
      <c r="AG316" s="26">
        <f>+Ene!S316+Feb!S316+Mar!S316+Abr!S316+May!S316+Jun!S316+Jul!S316+Ago!S316+Set!S316+Oct!S316+Nov!S316+Dic!S316</f>
        <v>55</v>
      </c>
      <c r="AH316" s="25">
        <f>+Ene!T316+Feb!T316+Mar!T316+Abr!T316+May!T316+Jun!T316+Jul!T316+Ago!T316+Set!T316+Oct!T316+Nov!T316+Dic!T316</f>
        <v>12</v>
      </c>
      <c r="AI316" s="25">
        <f>+Ene!U316+Feb!U316+Mar!U316+Abr!U316+May!U316+Jun!U316+Jul!U316+Ago!U316+Set!U316+Oct!U316+Nov!U316+Dic!U316</f>
        <v>6</v>
      </c>
      <c r="AJ316" s="25">
        <f>+Ene!V316+Feb!V316+Mar!V316+Abr!V316+May!V316+Jun!V316+Jul!V316+Ago!V316+Set!V316+Oct!V316+Nov!V316+Dic!V316</f>
        <v>4</v>
      </c>
      <c r="AK316" s="25">
        <f t="shared" si="75"/>
        <v>77</v>
      </c>
      <c r="AL316" s="242">
        <f t="shared" si="76"/>
        <v>9</v>
      </c>
      <c r="AM316" s="237">
        <f t="shared" si="77"/>
        <v>855.55555555555554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1</v>
      </c>
      <c r="AU316" s="25">
        <f>+Ene!AA316+Feb!AA316+Mar!AA316+Abr!AA316+May!AA316+Jun!AA316+Jul!AA316+Ago!AA316+Set!AA316+Oct!AA316+Nov!AA316+Dic!AA316</f>
        <v>0</v>
      </c>
      <c r="AV316" s="26">
        <f t="shared" si="80"/>
        <v>4</v>
      </c>
      <c r="AW316" s="242">
        <f t="shared" si="81"/>
        <v>9</v>
      </c>
      <c r="AX316" s="237">
        <f t="shared" si="82"/>
        <v>44.444444444444443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13</v>
      </c>
      <c r="V317" s="25">
        <f>+Ene!N317+Feb!N317+Mar!N317+Abr!N317+May!N317+Jun!N317+Jul!N317+Ago!N317+Set!N317+Oct!N317+Nov!N317+Dic!N317</f>
        <v>10</v>
      </c>
      <c r="W317" s="25">
        <f t="shared" si="70"/>
        <v>26</v>
      </c>
      <c r="X317" s="246">
        <f t="shared" si="71"/>
        <v>5</v>
      </c>
      <c r="Y317" s="237">
        <f t="shared" si="72"/>
        <v>520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2</v>
      </c>
      <c r="AB317" s="25">
        <f>+Ene!Q317+Feb!Q317+Mar!Q317+Abr!Q317+May!Q317+Jun!Q317+Jul!Q317+Ago!Q317+Set!Q317+Oct!Q317+Nov!Q317+Dic!Q317</f>
        <v>11</v>
      </c>
      <c r="AC317" s="25">
        <f>+Ene!R317+Feb!R317+Mar!R317+Abr!R317+May!R317+Jun!R317+Jul!R317+Ago!R317+Set!R317+Oct!R317+Nov!R317+Dic!R317</f>
        <v>16</v>
      </c>
      <c r="AD317" s="25">
        <f t="shared" si="73"/>
        <v>29</v>
      </c>
      <c r="AE317" s="242">
        <v>19</v>
      </c>
      <c r="AF317" s="237">
        <f t="shared" si="74"/>
        <v>152.63157894736844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24</v>
      </c>
      <c r="AJ317" s="25">
        <f>+Ene!V317+Feb!V317+Mar!V317+Abr!V317+May!V317+Jun!V317+Jul!V317+Ago!V317+Set!V317+Oct!V317+Nov!V317+Dic!V317</f>
        <v>16</v>
      </c>
      <c r="AK317" s="25">
        <f t="shared" si="75"/>
        <v>45</v>
      </c>
      <c r="AL317" s="242">
        <f t="shared" si="76"/>
        <v>5</v>
      </c>
      <c r="AM317" s="237">
        <f t="shared" si="77"/>
        <v>900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2</v>
      </c>
      <c r="AV317" s="26">
        <f t="shared" si="80"/>
        <v>3</v>
      </c>
      <c r="AW317" s="242">
        <f t="shared" si="81"/>
        <v>5</v>
      </c>
      <c r="AX317" s="237">
        <f t="shared" si="82"/>
        <v>60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1</v>
      </c>
      <c r="R318" s="244">
        <f t="shared" si="68"/>
        <v>2</v>
      </c>
      <c r="S318" s="241">
        <f t="shared" si="69"/>
        <v>50</v>
      </c>
      <c r="T318" s="25">
        <f>+Ene!L318+Feb!L318+Mar!L318+Abr!L318+May!L318+Jun!L318+Jul!L318+Ago!L318+Set!L318+Oct!L318+Nov!L318+Dic!L318</f>
        <v>3</v>
      </c>
      <c r="U318" s="25">
        <f>+Ene!M318+Feb!M318+Mar!M318+Abr!M318+May!M318+Jun!M318+Jul!M318+Ago!M318+Set!M318+Oct!M318+Nov!M318+Dic!M318</f>
        <v>6</v>
      </c>
      <c r="V318" s="25">
        <f>+Ene!N318+Feb!N318+Mar!N318+Abr!N318+May!N318+Jun!N318+Jul!N318+Ago!N318+Set!N318+Oct!N318+Nov!N318+Dic!N318</f>
        <v>2</v>
      </c>
      <c r="W318" s="25">
        <f t="shared" si="70"/>
        <v>11</v>
      </c>
      <c r="X318" s="246">
        <f t="shared" si="71"/>
        <v>9</v>
      </c>
      <c r="Y318" s="237">
        <f t="shared" si="72"/>
        <v>122.22222222222223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6</v>
      </c>
      <c r="AB318" s="25">
        <f>+Ene!Q318+Feb!Q318+Mar!Q318+Abr!Q318+May!Q318+Jun!Q318+Jul!Q318+Ago!Q318+Set!Q318+Oct!Q318+Nov!Q318+Dic!Q318</f>
        <v>13</v>
      </c>
      <c r="AC318" s="25">
        <f>+Ene!R318+Feb!R318+Mar!R318+Abr!R318+May!R318+Jun!R318+Jul!R318+Ago!R318+Set!R318+Oct!R318+Nov!R318+Dic!R318</f>
        <v>11</v>
      </c>
      <c r="AD318" s="25">
        <f t="shared" si="73"/>
        <v>30</v>
      </c>
      <c r="AE318" s="242">
        <v>63</v>
      </c>
      <c r="AF318" s="237">
        <f t="shared" si="74"/>
        <v>47.619047619047613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1</v>
      </c>
      <c r="AK318" s="25">
        <f t="shared" si="75"/>
        <v>1</v>
      </c>
      <c r="AL318" s="242">
        <f t="shared" si="76"/>
        <v>9</v>
      </c>
      <c r="AM318" s="237">
        <f t="shared" si="77"/>
        <v>11.111111111111111</v>
      </c>
      <c r="AN318" s="253">
        <v>9</v>
      </c>
      <c r="AO318" s="230">
        <f>+Ene!W318+Feb!W318+Mar!W318+Abr!W318+May!W318+Jun!W318+Jul!W318+Ago!W318+Set!W318+Oct!W318+Nov!W318+Dic!W318</f>
        <v>1</v>
      </c>
      <c r="AP318" s="249">
        <f t="shared" si="78"/>
        <v>11.111111111111111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7</v>
      </c>
      <c r="Q319" s="232">
        <f>+Ene!K319+Feb!K319+Mar!K319+Abr!K319+May!K319+Jun!K319+Jul!K319+Ago!K319+Set!K319+Oct!K319+Nov!K319+Dic!K319</f>
        <v>10</v>
      </c>
      <c r="R319" s="244">
        <f t="shared" si="68"/>
        <v>3</v>
      </c>
      <c r="S319" s="241">
        <f t="shared" si="69"/>
        <v>333.33333333333337</v>
      </c>
      <c r="T319" s="25">
        <f>+Ene!L319+Feb!L319+Mar!L319+Abr!L319+May!L319+Jun!L319+Jul!L319+Ago!L319+Set!L319+Oct!L319+Nov!L319+Dic!L319</f>
        <v>2</v>
      </c>
      <c r="U319" s="25">
        <f>+Ene!M319+Feb!M319+Mar!M319+Abr!M319+May!M319+Jun!M319+Jul!M319+Ago!M319+Set!M319+Oct!M319+Nov!M319+Dic!M319</f>
        <v>2</v>
      </c>
      <c r="V319" s="25">
        <f>+Ene!N319+Feb!N319+Mar!N319+Abr!N319+May!N319+Jun!N319+Jul!N319+Ago!N319+Set!N319+Oct!N319+Nov!N319+Dic!N319</f>
        <v>5</v>
      </c>
      <c r="W319" s="25">
        <f t="shared" si="70"/>
        <v>9</v>
      </c>
      <c r="X319" s="246">
        <f t="shared" si="71"/>
        <v>19</v>
      </c>
      <c r="Y319" s="237">
        <f t="shared" si="72"/>
        <v>47.368421052631575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2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3</v>
      </c>
      <c r="AD319" s="25">
        <f t="shared" si="73"/>
        <v>12</v>
      </c>
      <c r="AE319" s="242">
        <v>47</v>
      </c>
      <c r="AF319" s="237">
        <f t="shared" si="74"/>
        <v>25.531914893617021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1</v>
      </c>
      <c r="AJ319" s="25">
        <f>+Ene!V319+Feb!V319+Mar!V319+Abr!V319+May!V319+Jun!V319+Jul!V319+Ago!V319+Set!V319+Oct!V319+Nov!V319+Dic!V319</f>
        <v>0</v>
      </c>
      <c r="AK319" s="25">
        <f t="shared" si="75"/>
        <v>1</v>
      </c>
      <c r="AL319" s="242">
        <f t="shared" si="76"/>
        <v>19</v>
      </c>
      <c r="AM319" s="237">
        <f t="shared" si="77"/>
        <v>5.2631578947368416</v>
      </c>
      <c r="AN319" s="253">
        <v>19</v>
      </c>
      <c r="AO319" s="230">
        <f>+Ene!W319+Feb!W319+Mar!W319+Abr!W319+May!W319+Jun!W319+Jul!W319+Ago!W319+Set!W319+Oct!W319+Nov!W319+Dic!W319</f>
        <v>3</v>
      </c>
      <c r="AP319" s="249">
        <f t="shared" si="78"/>
        <v>15.789473684210526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80"/>
        <v>1</v>
      </c>
      <c r="AW319" s="242">
        <f t="shared" si="81"/>
        <v>19</v>
      </c>
      <c r="AX319" s="237">
        <f t="shared" si="82"/>
        <v>5.2631578947368416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4</v>
      </c>
      <c r="X320" s="246">
        <f t="shared" si="71"/>
        <v>15</v>
      </c>
      <c r="Y320" s="237">
        <f t="shared" si="72"/>
        <v>26.666666666666668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9</v>
      </c>
      <c r="AC320" s="25">
        <f>+Ene!R320+Feb!R320+Mar!R320+Abr!R320+May!R320+Jun!R320+Jul!R320+Ago!R320+Set!R320+Oct!R320+Nov!R320+Dic!R320</f>
        <v>7</v>
      </c>
      <c r="AD320" s="25">
        <f t="shared" si="73"/>
        <v>24</v>
      </c>
      <c r="AE320" s="242">
        <v>23</v>
      </c>
      <c r="AF320" s="237">
        <f t="shared" si="74"/>
        <v>104.34782608695652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1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61</v>
      </c>
      <c r="Q321" s="232">
        <f>+Ene!K321+Feb!K321+Mar!K321+Abr!K321+May!K321+Jun!K321+Jul!K321+Ago!K321+Set!K321+Oct!K321+Nov!K321+Dic!K321</f>
        <v>57</v>
      </c>
      <c r="R321" s="244">
        <f t="shared" si="68"/>
        <v>69</v>
      </c>
      <c r="S321" s="241">
        <f t="shared" si="69"/>
        <v>82.608695652173907</v>
      </c>
      <c r="T321" s="25">
        <f>+Ene!L321+Feb!L321+Mar!L321+Abr!L321+May!L321+Jun!L321+Jul!L321+Ago!L321+Set!L321+Oct!L321+Nov!L321+Dic!L321</f>
        <v>38</v>
      </c>
      <c r="U321" s="25">
        <f>+Ene!M321+Feb!M321+Mar!M321+Abr!M321+May!M321+Jun!M321+Jul!M321+Ago!M321+Set!M321+Oct!M321+Nov!M321+Dic!M321</f>
        <v>19</v>
      </c>
      <c r="V321" s="25">
        <f>+Ene!N321+Feb!N321+Mar!N321+Abr!N321+May!N321+Jun!N321+Jul!N321+Ago!N321+Set!N321+Oct!N321+Nov!N321+Dic!N321</f>
        <v>40</v>
      </c>
      <c r="W321" s="25">
        <f t="shared" si="70"/>
        <v>97</v>
      </c>
      <c r="X321" s="246">
        <f t="shared" si="71"/>
        <v>269</v>
      </c>
      <c r="Y321" s="237">
        <f t="shared" si="72"/>
        <v>36.059479553903344</v>
      </c>
      <c r="Z321" s="26">
        <f>+Ene!O321+Feb!O321+Mar!O321+Abr!O321+May!O321+Jun!O321+Jul!O321+Ago!O321+Set!O321+Oct!O321+Nov!O321+Dic!O321</f>
        <v>11</v>
      </c>
      <c r="AA321" s="25">
        <f>+Ene!P321+Feb!P321+Mar!P321+Abr!P321+May!P321+Jun!P321+Jul!P321+Ago!P321+Set!P321+Oct!P321+Nov!P321+Dic!P321</f>
        <v>51</v>
      </c>
      <c r="AB321" s="25">
        <f>+Ene!Q321+Feb!Q321+Mar!Q321+Abr!Q321+May!Q321+Jun!Q321+Jul!Q321+Ago!Q321+Set!Q321+Oct!Q321+Nov!Q321+Dic!Q321</f>
        <v>125</v>
      </c>
      <c r="AC321" s="25">
        <f>+Ene!R321+Feb!R321+Mar!R321+Abr!R321+May!R321+Jun!R321+Jul!R321+Ago!R321+Set!R321+Oct!R321+Nov!R321+Dic!R321</f>
        <v>101</v>
      </c>
      <c r="AD321" s="25">
        <f t="shared" si="73"/>
        <v>288</v>
      </c>
      <c r="AE321" s="242">
        <v>216</v>
      </c>
      <c r="AF321" s="237">
        <f t="shared" si="74"/>
        <v>133.33333333333331</v>
      </c>
      <c r="AG321" s="26">
        <f>+Ene!S321+Feb!S321+Mar!S321+Abr!S321+May!S321+Jun!S321+Jul!S321+Ago!S321+Set!S321+Oct!S321+Nov!S321+Dic!S321</f>
        <v>72</v>
      </c>
      <c r="AH321" s="25">
        <f>+Ene!T321+Feb!T321+Mar!T321+Abr!T321+May!T321+Jun!T321+Jul!T321+Ago!T321+Set!T321+Oct!T321+Nov!T321+Dic!T321</f>
        <v>313</v>
      </c>
      <c r="AI321" s="25">
        <f>+Ene!U321+Feb!U321+Mar!U321+Abr!U321+May!U321+Jun!U321+Jul!U321+Ago!U321+Set!U321+Oct!U321+Nov!U321+Dic!U321</f>
        <v>119</v>
      </c>
      <c r="AJ321" s="25">
        <f>+Ene!V321+Feb!V321+Mar!V321+Abr!V321+May!V321+Jun!V321+Jul!V321+Ago!V321+Set!V321+Oct!V321+Nov!V321+Dic!V321</f>
        <v>163</v>
      </c>
      <c r="AK321" s="25">
        <f t="shared" si="75"/>
        <v>667</v>
      </c>
      <c r="AL321" s="242">
        <f t="shared" si="76"/>
        <v>269</v>
      </c>
      <c r="AM321" s="237">
        <f t="shared" si="77"/>
        <v>247.95539033457251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3</v>
      </c>
      <c r="AR321" s="249">
        <f t="shared" si="79"/>
        <v>1.1152416356877324</v>
      </c>
      <c r="AS321" s="25">
        <f>+Ene!Y321+Feb!Y321+Mar!Y321+Abr!Y321+May!Y321+Jun!Y321+Jul!Y321+Ago!Y321+Set!Y321+Oct!Y321+Nov!Y321+Dic!Y321</f>
        <v>23</v>
      </c>
      <c r="AT321" s="25">
        <f>+Ene!Z321+Feb!Z321+Mar!Z321+Abr!Z321+May!Z321+Jun!Z321+Jul!Z321+Ago!Z321+Set!Z321+Oct!Z321+Nov!Z321+Dic!Z321</f>
        <v>27</v>
      </c>
      <c r="AU321" s="25">
        <f>+Ene!AA321+Feb!AA321+Mar!AA321+Abr!AA321+May!AA321+Jun!AA321+Jul!AA321+Ago!AA321+Set!AA321+Oct!AA321+Nov!AA321+Dic!AA321</f>
        <v>16</v>
      </c>
      <c r="AV321" s="26">
        <f t="shared" si="80"/>
        <v>66</v>
      </c>
      <c r="AW321" s="242">
        <f t="shared" si="81"/>
        <v>269</v>
      </c>
      <c r="AX321" s="237">
        <f t="shared" si="82"/>
        <v>24.535315985130111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14</v>
      </c>
      <c r="Q322" s="232">
        <f>+Ene!K322+Feb!K322+Mar!K322+Abr!K322+May!K322+Jun!K322+Jul!K322+Ago!K322+Set!K322+Oct!K322+Nov!K322+Dic!K322</f>
        <v>12</v>
      </c>
      <c r="R322" s="244">
        <f t="shared" si="68"/>
        <v>1</v>
      </c>
      <c r="S322" s="241">
        <f t="shared" si="69"/>
        <v>1200</v>
      </c>
      <c r="T322" s="25">
        <f>+Ene!L322+Feb!L322+Mar!L322+Abr!L322+May!L322+Jun!L322+Jul!L322+Ago!L322+Set!L322+Oct!L322+Nov!L322+Dic!L322</f>
        <v>4</v>
      </c>
      <c r="U322" s="25">
        <f>+Ene!M322+Feb!M322+Mar!M322+Abr!M322+May!M322+Jun!M322+Jul!M322+Ago!M322+Set!M322+Oct!M322+Nov!M322+Dic!M322</f>
        <v>3</v>
      </c>
      <c r="V322" s="25">
        <f>+Ene!N322+Feb!N322+Mar!N322+Abr!N322+May!N322+Jun!N322+Jul!N322+Ago!N322+Set!N322+Oct!N322+Nov!N322+Dic!N322</f>
        <v>6</v>
      </c>
      <c r="W322" s="25">
        <f t="shared" si="70"/>
        <v>13</v>
      </c>
      <c r="X322" s="246">
        <f t="shared" si="71"/>
        <v>15</v>
      </c>
      <c r="Y322" s="237">
        <f t="shared" si="72"/>
        <v>86.666666666666671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9</v>
      </c>
      <c r="AB322" s="25">
        <f>+Ene!Q322+Feb!Q322+Mar!Q322+Abr!Q322+May!Q322+Jun!Q322+Jul!Q322+Ago!Q322+Set!Q322+Oct!Q322+Nov!Q322+Dic!Q322</f>
        <v>41</v>
      </c>
      <c r="AC322" s="25">
        <f>+Ene!R322+Feb!R322+Mar!R322+Abr!R322+May!R322+Jun!R322+Jul!R322+Ago!R322+Set!R322+Oct!R322+Nov!R322+Dic!R322</f>
        <v>21</v>
      </c>
      <c r="AD322" s="25">
        <f t="shared" si="73"/>
        <v>71</v>
      </c>
      <c r="AE322" s="242">
        <v>54</v>
      </c>
      <c r="AF322" s="237">
        <f t="shared" si="74"/>
        <v>131.4814814814815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1</v>
      </c>
      <c r="AJ322" s="25">
        <f>+Ene!V322+Feb!V322+Mar!V322+Abr!V322+May!V322+Jun!V322+Jul!V322+Ago!V322+Set!V322+Oct!V322+Nov!V322+Dic!V322</f>
        <v>0</v>
      </c>
      <c r="AK322" s="25">
        <f t="shared" si="75"/>
        <v>2</v>
      </c>
      <c r="AL322" s="242">
        <f t="shared" si="76"/>
        <v>15</v>
      </c>
      <c r="AM322" s="237">
        <f t="shared" si="77"/>
        <v>13.333333333333334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10</v>
      </c>
      <c r="Q323" s="232">
        <f>+Ene!K323+Feb!K323+Mar!K323+Abr!K323+May!K323+Jun!K323+Jul!K323+Ago!K323+Set!K323+Oct!K323+Nov!K323+Dic!K323</f>
        <v>9</v>
      </c>
      <c r="R323" s="244">
        <f t="shared" si="68"/>
        <v>8</v>
      </c>
      <c r="S323" s="241">
        <f t="shared" si="69"/>
        <v>112.5</v>
      </c>
      <c r="T323" s="25">
        <f>+Ene!L323+Feb!L323+Mar!L323+Abr!L323+May!L323+Jun!L323+Jul!L323+Ago!L323+Set!L323+Oct!L323+Nov!L323+Dic!L323</f>
        <v>7</v>
      </c>
      <c r="U323" s="25">
        <f>+Ene!M323+Feb!M323+Mar!M323+Abr!M323+May!M323+Jun!M323+Jul!M323+Ago!M323+Set!M323+Oct!M323+Nov!M323+Dic!M323</f>
        <v>2</v>
      </c>
      <c r="V323" s="25">
        <f>+Ene!N323+Feb!N323+Mar!N323+Abr!N323+May!N323+Jun!N323+Jul!N323+Ago!N323+Set!N323+Oct!N323+Nov!N323+Dic!N323</f>
        <v>1</v>
      </c>
      <c r="W323" s="25">
        <f t="shared" si="70"/>
        <v>10</v>
      </c>
      <c r="X323" s="246">
        <f t="shared" si="71"/>
        <v>24</v>
      </c>
      <c r="Y323" s="237">
        <f t="shared" si="72"/>
        <v>41.666666666666671</v>
      </c>
      <c r="Z323" s="26">
        <f>+Ene!O323+Feb!O323+Mar!O323+Abr!O323+May!O323+Jun!O323+Jul!O323+Ago!O323+Set!O323+Oct!O323+Nov!O323+Dic!O323</f>
        <v>2</v>
      </c>
      <c r="AA323" s="25">
        <f>+Ene!P323+Feb!P323+Mar!P323+Abr!P323+May!P323+Jun!P323+Jul!P323+Ago!P323+Set!P323+Oct!P323+Nov!P323+Dic!P323</f>
        <v>10</v>
      </c>
      <c r="AB323" s="25">
        <f>+Ene!Q323+Feb!Q323+Mar!Q323+Abr!Q323+May!Q323+Jun!Q323+Jul!Q323+Ago!Q323+Set!Q323+Oct!Q323+Nov!Q323+Dic!Q323</f>
        <v>24</v>
      </c>
      <c r="AC323" s="25">
        <f>+Ene!R323+Feb!R323+Mar!R323+Abr!R323+May!R323+Jun!R323+Jul!R323+Ago!R323+Set!R323+Oct!R323+Nov!R323+Dic!R323</f>
        <v>18</v>
      </c>
      <c r="AD323" s="25">
        <f t="shared" si="73"/>
        <v>54</v>
      </c>
      <c r="AE323" s="242">
        <v>110</v>
      </c>
      <c r="AF323" s="237">
        <f t="shared" si="74"/>
        <v>49.090909090909093</v>
      </c>
      <c r="AG323" s="26">
        <f>+Ene!S323+Feb!S323+Mar!S323+Abr!S323+May!S323+Jun!S323+Jul!S323+Ago!S323+Set!S323+Oct!S323+Nov!S323+Dic!S323</f>
        <v>23</v>
      </c>
      <c r="AH323" s="25">
        <f>+Ene!T323+Feb!T323+Mar!T323+Abr!T323+May!T323+Jun!T323+Jul!T323+Ago!T323+Set!T323+Oct!T323+Nov!T323+Dic!T323</f>
        <v>40</v>
      </c>
      <c r="AI323" s="25">
        <f>+Ene!U323+Feb!U323+Mar!U323+Abr!U323+May!U323+Jun!U323+Jul!U323+Ago!U323+Set!U323+Oct!U323+Nov!U323+Dic!U323</f>
        <v>23</v>
      </c>
      <c r="AJ323" s="25">
        <f>+Ene!V323+Feb!V323+Mar!V323+Abr!V323+May!V323+Jun!V323+Jul!V323+Ago!V323+Set!V323+Oct!V323+Nov!V323+Dic!V323</f>
        <v>7</v>
      </c>
      <c r="AK323" s="25">
        <f t="shared" si="75"/>
        <v>93</v>
      </c>
      <c r="AL323" s="242">
        <f t="shared" si="76"/>
        <v>24</v>
      </c>
      <c r="AM323" s="237">
        <f t="shared" si="77"/>
        <v>387.5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9</v>
      </c>
      <c r="AR323" s="249">
        <f t="shared" si="79"/>
        <v>37.5</v>
      </c>
      <c r="AS323" s="25">
        <f>+Ene!Y323+Feb!Y323+Mar!Y323+Abr!Y323+May!Y323+Jun!Y323+Jul!Y323+Ago!Y323+Set!Y323+Oct!Y323+Nov!Y323+Dic!Y323</f>
        <v>3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8</v>
      </c>
      <c r="AW323" s="242">
        <f t="shared" si="81"/>
        <v>24</v>
      </c>
      <c r="AX323" s="237">
        <f t="shared" si="82"/>
        <v>33.333333333333329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1</v>
      </c>
      <c r="Q324" s="232">
        <f>+Ene!K324+Feb!K324+Mar!K324+Abr!K324+May!K324+Jun!K324+Jul!K324+Ago!K324+Set!K324+Oct!K324+Nov!K324+Dic!K324</f>
        <v>1</v>
      </c>
      <c r="R324" s="244">
        <f t="shared" si="68"/>
        <v>1</v>
      </c>
      <c r="S324" s="241">
        <f t="shared" si="69"/>
        <v>100</v>
      </c>
      <c r="T324" s="25">
        <f>+Ene!L324+Feb!L324+Mar!L324+Abr!L324+May!L324+Jun!L324+Jul!L324+Ago!L324+Set!L324+Oct!L324+Nov!L324+Dic!L324</f>
        <v>2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2</v>
      </c>
      <c r="X324" s="246">
        <f t="shared" si="71"/>
        <v>16</v>
      </c>
      <c r="Y324" s="237">
        <f t="shared" si="72"/>
        <v>12.5</v>
      </c>
      <c r="Z324" s="26">
        <f>+Ene!O324+Feb!O324+Mar!O324+Abr!O324+May!O324+Jun!O324+Jul!O324+Ago!O324+Set!O324+Oct!O324+Nov!O324+Dic!O324</f>
        <v>1</v>
      </c>
      <c r="AA324" s="25">
        <f>+Ene!P324+Feb!P324+Mar!P324+Abr!P324+May!P324+Jun!P324+Jul!P324+Ago!P324+Set!P324+Oct!P324+Nov!P324+Dic!P324</f>
        <v>16</v>
      </c>
      <c r="AB324" s="25">
        <f>+Ene!Q324+Feb!Q324+Mar!Q324+Abr!Q324+May!Q324+Jun!Q324+Jul!Q324+Ago!Q324+Set!Q324+Oct!Q324+Nov!Q324+Dic!Q324</f>
        <v>22</v>
      </c>
      <c r="AC324" s="25">
        <f>+Ene!R324+Feb!R324+Mar!R324+Abr!R324+May!R324+Jun!R324+Jul!R324+Ago!R324+Set!R324+Oct!R324+Nov!R324+Dic!R324</f>
        <v>7</v>
      </c>
      <c r="AD324" s="25">
        <f t="shared" si="73"/>
        <v>46</v>
      </c>
      <c r="AE324" s="242">
        <v>29</v>
      </c>
      <c r="AF324" s="237">
        <f t="shared" si="74"/>
        <v>158.62068965517241</v>
      </c>
      <c r="AG324" s="26">
        <f>+Ene!S324+Feb!S324+Mar!S324+Abr!S324+May!S324+Jun!S324+Jul!S324+Ago!S324+Set!S324+Oct!S324+Nov!S324+Dic!S324</f>
        <v>1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1</v>
      </c>
      <c r="AL324" s="242">
        <f t="shared" si="76"/>
        <v>16</v>
      </c>
      <c r="AM324" s="237">
        <f t="shared" si="77"/>
        <v>6.25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7</v>
      </c>
      <c r="AB325" s="25">
        <f>+Ene!Q325+Feb!Q325+Mar!Q325+Abr!Q325+May!Q325+Jun!Q325+Jul!Q325+Ago!Q325+Set!Q325+Oct!Q325+Nov!Q325+Dic!Q325</f>
        <v>17</v>
      </c>
      <c r="AC325" s="25">
        <f>+Ene!R325+Feb!R325+Mar!R325+Abr!R325+May!R325+Jun!R325+Jul!R325+Ago!R325+Set!R325+Oct!R325+Nov!R325+Dic!R325</f>
        <v>0</v>
      </c>
      <c r="AD325" s="25">
        <f t="shared" si="73"/>
        <v>24</v>
      </c>
      <c r="AE325" s="242">
        <v>76</v>
      </c>
      <c r="AF325" s="237">
        <f t="shared" si="74"/>
        <v>31.578947368421051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15</v>
      </c>
      <c r="AJ325" s="25">
        <f>+Ene!V325+Feb!V325+Mar!V325+Abr!V325+May!V325+Jun!V325+Jul!V325+Ago!V325+Set!V325+Oct!V325+Nov!V325+Dic!V325</f>
        <v>12</v>
      </c>
      <c r="AK325" s="25">
        <f t="shared" si="75"/>
        <v>44</v>
      </c>
      <c r="AL325" s="242">
        <f t="shared" si="76"/>
        <v>20</v>
      </c>
      <c r="AM325" s="237">
        <f t="shared" si="77"/>
        <v>220.00000000000003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6</v>
      </c>
      <c r="U327" s="25">
        <f>+Ene!M327+Feb!M327+Mar!M327+Abr!M327+May!M327+Jun!M327+Jul!M327+Ago!M327+Set!M327+Oct!M327+Nov!M327+Dic!M327</f>
        <v>6</v>
      </c>
      <c r="V327" s="25">
        <f>+Ene!N327+Feb!N327+Mar!N327+Abr!N327+May!N327+Jun!N327+Jul!N327+Ago!N327+Set!N327+Oct!N327+Nov!N327+Dic!N327</f>
        <v>1</v>
      </c>
      <c r="W327" s="25">
        <f t="shared" si="85"/>
        <v>13</v>
      </c>
      <c r="X327" s="246">
        <f t="shared" si="86"/>
        <v>24</v>
      </c>
      <c r="Y327" s="237">
        <f t="shared" si="87"/>
        <v>54.166666666666664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3</v>
      </c>
      <c r="AB327" s="25">
        <f>+Ene!Q327+Feb!Q327+Mar!Q327+Abr!Q327+May!Q327+Jun!Q327+Jul!Q327+Ago!Q327+Set!Q327+Oct!Q327+Nov!Q327+Dic!Q327</f>
        <v>25</v>
      </c>
      <c r="AC327" s="25">
        <f>+Ene!R327+Feb!R327+Mar!R327+Abr!R327+May!R327+Jun!R327+Jul!R327+Ago!R327+Set!R327+Oct!R327+Nov!R327+Dic!R327</f>
        <v>11</v>
      </c>
      <c r="AD327" s="25">
        <f t="shared" si="88"/>
        <v>39</v>
      </c>
      <c r="AE327" s="242">
        <v>76</v>
      </c>
      <c r="AF327" s="237">
        <f t="shared" si="89"/>
        <v>51.315789473684212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110</v>
      </c>
      <c r="AI327" s="25">
        <f>+Ene!U327+Feb!U327+Mar!U327+Abr!U327+May!U327+Jun!U327+Jul!U327+Ago!U327+Set!U327+Oct!U327+Nov!U327+Dic!U327</f>
        <v>82</v>
      </c>
      <c r="AJ327" s="25">
        <f>+Ene!V327+Feb!V327+Mar!V327+Abr!V327+May!V327+Jun!V327+Jul!V327+Ago!V327+Set!V327+Oct!V327+Nov!V327+Dic!V327</f>
        <v>43</v>
      </c>
      <c r="AK327" s="25">
        <f t="shared" si="90"/>
        <v>237</v>
      </c>
      <c r="AL327" s="242">
        <f t="shared" si="91"/>
        <v>24</v>
      </c>
      <c r="AM327" s="237">
        <f t="shared" si="92"/>
        <v>987.5</v>
      </c>
      <c r="AN327" s="253">
        <v>24</v>
      </c>
      <c r="AO327" s="230">
        <f>+Ene!W327+Feb!W327+Mar!W327+Abr!W327+May!W327+Jun!W327+Jul!W327+Ago!W327+Set!W327+Oct!W327+Nov!W327+Dic!W327</f>
        <v>5</v>
      </c>
      <c r="AP327" s="249">
        <f t="shared" si="93"/>
        <v>20.833333333333336</v>
      </c>
      <c r="AQ327" s="17">
        <f>+Ene!X327+Feb!X327+Mar!X327+Abr!X327+May!X327+Jun!X327+Jul!X327+Ago!X327+Set!X327+Oct!X327+Nov!X327+Dic!X327</f>
        <v>5</v>
      </c>
      <c r="AR327" s="249">
        <f t="shared" si="94"/>
        <v>20.833333333333336</v>
      </c>
      <c r="AS327" s="25">
        <f>+Ene!Y327+Feb!Y327+Mar!Y327+Abr!Y327+May!Y327+Jun!Y327+Jul!Y327+Ago!Y327+Set!Y327+Oct!Y327+Nov!Y327+Dic!Y327</f>
        <v>7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3</v>
      </c>
      <c r="AV327" s="26">
        <f t="shared" si="95"/>
        <v>15</v>
      </c>
      <c r="AW327" s="242">
        <f t="shared" si="96"/>
        <v>24</v>
      </c>
      <c r="AX327" s="237">
        <f t="shared" si="97"/>
        <v>62.5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5</v>
      </c>
      <c r="AB328" s="25">
        <f>+Ene!Q328+Feb!Q328+Mar!Q328+Abr!Q328+May!Q328+Jun!Q328+Jul!Q328+Ago!Q328+Set!Q328+Oct!Q328+Nov!Q328+Dic!Q328</f>
        <v>6</v>
      </c>
      <c r="AC328" s="25">
        <f>+Ene!R328+Feb!R328+Mar!R328+Abr!R328+May!R328+Jun!R328+Jul!R328+Ago!R328+Set!R328+Oct!R328+Nov!R328+Dic!R328</f>
        <v>6</v>
      </c>
      <c r="AD328" s="25">
        <f t="shared" si="88"/>
        <v>17</v>
      </c>
      <c r="AE328" s="242">
        <v>153</v>
      </c>
      <c r="AF328" s="237">
        <f t="shared" si="89"/>
        <v>11.111111111111111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15</v>
      </c>
      <c r="Q329" s="232">
        <f>+Ene!K329+Feb!K329+Mar!K329+Abr!K329+May!K329+Jun!K329+Jul!K329+Ago!K329+Set!K329+Oct!K329+Nov!K329+Dic!K329</f>
        <v>16</v>
      </c>
      <c r="R329" s="244">
        <f t="shared" si="83"/>
        <v>10</v>
      </c>
      <c r="S329" s="241">
        <f t="shared" si="84"/>
        <v>160</v>
      </c>
      <c r="T329" s="25">
        <f>+Ene!L329+Feb!L329+Mar!L329+Abr!L329+May!L329+Jun!L329+Jul!L329+Ago!L329+Set!L329+Oct!L329+Nov!L329+Dic!L329</f>
        <v>9</v>
      </c>
      <c r="U329" s="25">
        <f>+Ene!M329+Feb!M329+Mar!M329+Abr!M329+May!M329+Jun!M329+Jul!M329+Ago!M329+Set!M329+Oct!M329+Nov!M329+Dic!M329</f>
        <v>12</v>
      </c>
      <c r="V329" s="25">
        <f>+Ene!N329+Feb!N329+Mar!N329+Abr!N329+May!N329+Jun!N329+Jul!N329+Ago!N329+Set!N329+Oct!N329+Nov!N329+Dic!N329</f>
        <v>8</v>
      </c>
      <c r="W329" s="25">
        <f t="shared" si="85"/>
        <v>29</v>
      </c>
      <c r="X329" s="246">
        <f t="shared" si="86"/>
        <v>48</v>
      </c>
      <c r="Y329" s="237">
        <f t="shared" si="87"/>
        <v>60.416666666666664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15</v>
      </c>
      <c r="AB329" s="25">
        <f>+Ene!Q329+Feb!Q329+Mar!Q329+Abr!Q329+May!Q329+Jun!Q329+Jul!Q329+Ago!Q329+Set!Q329+Oct!Q329+Nov!Q329+Dic!Q329</f>
        <v>27</v>
      </c>
      <c r="AC329" s="25">
        <f>+Ene!R329+Feb!R329+Mar!R329+Abr!R329+May!R329+Jun!R329+Jul!R329+Ago!R329+Set!R329+Oct!R329+Nov!R329+Dic!R329</f>
        <v>24</v>
      </c>
      <c r="AD329" s="25">
        <f t="shared" si="88"/>
        <v>66</v>
      </c>
      <c r="AE329" s="242">
        <v>70</v>
      </c>
      <c r="AF329" s="237">
        <f t="shared" si="89"/>
        <v>94.285714285714278</v>
      </c>
      <c r="AG329" s="26">
        <f>+Ene!S329+Feb!S329+Mar!S329+Abr!S329+May!S329+Jun!S329+Jul!S329+Ago!S329+Set!S329+Oct!S329+Nov!S329+Dic!S329</f>
        <v>17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1</v>
      </c>
      <c r="AJ329" s="25">
        <f>+Ene!V329+Feb!V329+Mar!V329+Abr!V329+May!V329+Jun!V329+Jul!V329+Ago!V329+Set!V329+Oct!V329+Nov!V329+Dic!V329</f>
        <v>0</v>
      </c>
      <c r="AK329" s="25">
        <f t="shared" si="90"/>
        <v>19</v>
      </c>
      <c r="AL329" s="242">
        <f t="shared" si="91"/>
        <v>48</v>
      </c>
      <c r="AM329" s="237">
        <f t="shared" si="92"/>
        <v>39.583333333333329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8</v>
      </c>
      <c r="Q330" s="232">
        <f>+Ene!K330+Feb!K330+Mar!K330+Abr!K330+May!K330+Jun!K330+Jul!K330+Ago!K330+Set!K330+Oct!K330+Nov!K330+Dic!K330</f>
        <v>7</v>
      </c>
      <c r="R330" s="244">
        <f t="shared" si="83"/>
        <v>8</v>
      </c>
      <c r="S330" s="241">
        <f t="shared" si="84"/>
        <v>87.5</v>
      </c>
      <c r="T330" s="25">
        <f>+Ene!L330+Feb!L330+Mar!L330+Abr!L330+May!L330+Jun!L330+Jul!L330+Ago!L330+Set!L330+Oct!L330+Nov!L330+Dic!L330</f>
        <v>3</v>
      </c>
      <c r="U330" s="25">
        <f>+Ene!M330+Feb!M330+Mar!M330+Abr!M330+May!M330+Jun!M330+Jul!M330+Ago!M330+Set!M330+Oct!M330+Nov!M330+Dic!M330</f>
        <v>6</v>
      </c>
      <c r="V330" s="25">
        <f>+Ene!N330+Feb!N330+Mar!N330+Abr!N330+May!N330+Jun!N330+Jul!N330+Ago!N330+Set!N330+Oct!N330+Nov!N330+Dic!N330</f>
        <v>7</v>
      </c>
      <c r="W330" s="25">
        <f t="shared" si="85"/>
        <v>16</v>
      </c>
      <c r="X330" s="246">
        <f t="shared" si="86"/>
        <v>12</v>
      </c>
      <c r="Y330" s="237">
        <f t="shared" si="87"/>
        <v>133.33333333333331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10</v>
      </c>
      <c r="AB330" s="25">
        <f>+Ene!Q330+Feb!Q330+Mar!Q330+Abr!Q330+May!Q330+Jun!Q330+Jul!Q330+Ago!Q330+Set!Q330+Oct!Q330+Nov!Q330+Dic!Q330</f>
        <v>13</v>
      </c>
      <c r="AC330" s="25">
        <f>+Ene!R330+Feb!R330+Mar!R330+Abr!R330+May!R330+Jun!R330+Jul!R330+Ago!R330+Set!R330+Oct!R330+Nov!R330+Dic!R330</f>
        <v>12</v>
      </c>
      <c r="AD330" s="25">
        <f t="shared" si="88"/>
        <v>35</v>
      </c>
      <c r="AE330" s="246">
        <v>25</v>
      </c>
      <c r="AF330" s="237">
        <f t="shared" si="89"/>
        <v>140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2</v>
      </c>
      <c r="Q331" s="232">
        <f>+Ene!K331+Feb!K331+Mar!K331+Abr!K331+May!K331+Jun!K331+Jul!K331+Ago!K331+Set!K331+Oct!K331+Nov!K331+Dic!K331</f>
        <v>1</v>
      </c>
      <c r="R331" s="244">
        <f t="shared" si="83"/>
        <v>1</v>
      </c>
      <c r="S331" s="241">
        <f t="shared" si="84"/>
        <v>100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1</v>
      </c>
      <c r="V331" s="25">
        <f>+Ene!N331+Feb!N331+Mar!N331+Abr!N331+May!N331+Jun!N331+Jul!N331+Ago!N331+Set!N331+Oct!N331+Nov!N331+Dic!N331</f>
        <v>3</v>
      </c>
      <c r="W331" s="25">
        <f t="shared" si="85"/>
        <v>4</v>
      </c>
      <c r="X331" s="246">
        <f t="shared" si="86"/>
        <v>2</v>
      </c>
      <c r="Y331" s="237">
        <f t="shared" si="87"/>
        <v>200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7</v>
      </c>
      <c r="AB331" s="25">
        <f>+Ene!Q331+Feb!Q331+Mar!Q331+Abr!Q331+May!Q331+Jun!Q331+Jul!Q331+Ago!Q331+Set!Q331+Oct!Q331+Nov!Q331+Dic!Q331</f>
        <v>26</v>
      </c>
      <c r="AC331" s="25">
        <f>+Ene!R331+Feb!R331+Mar!R331+Abr!R331+May!R331+Jun!R331+Jul!R331+Ago!R331+Set!R331+Oct!R331+Nov!R331+Dic!R331</f>
        <v>19</v>
      </c>
      <c r="AD331" s="25">
        <f t="shared" si="88"/>
        <v>52</v>
      </c>
      <c r="AE331" s="242">
        <v>41</v>
      </c>
      <c r="AF331" s="237">
        <f t="shared" si="89"/>
        <v>126.82926829268293</v>
      </c>
      <c r="AG331" s="26">
        <f>+Ene!S331+Feb!S331+Mar!S331+Abr!S331+May!S331+Jun!S331+Jul!S331+Ago!S331+Set!S331+Oct!S331+Nov!S331+Dic!S331</f>
        <v>2</v>
      </c>
      <c r="AH331" s="25">
        <f>+Ene!T331+Feb!T331+Mar!T331+Abr!T331+May!T331+Jun!T331+Jul!T331+Ago!T331+Set!T331+Oct!T331+Nov!T331+Dic!T331</f>
        <v>2</v>
      </c>
      <c r="AI331" s="25">
        <f>+Ene!U331+Feb!U331+Mar!U331+Abr!U331+May!U331+Jun!U331+Jul!U331+Ago!U331+Set!U331+Oct!U331+Nov!U331+Dic!U331</f>
        <v>5</v>
      </c>
      <c r="AJ331" s="25">
        <f>+Ene!V331+Feb!V331+Mar!V331+Abr!V331+May!V331+Jun!V331+Jul!V331+Ago!V331+Set!V331+Oct!V331+Nov!V331+Dic!V331</f>
        <v>40</v>
      </c>
      <c r="AK331" s="25">
        <f t="shared" si="90"/>
        <v>49</v>
      </c>
      <c r="AL331" s="242">
        <f t="shared" si="91"/>
        <v>2</v>
      </c>
      <c r="AM331" s="237">
        <f t="shared" si="92"/>
        <v>2450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2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3</v>
      </c>
      <c r="W332" s="25">
        <f t="shared" si="85"/>
        <v>6</v>
      </c>
      <c r="X332" s="246">
        <f t="shared" si="86"/>
        <v>4</v>
      </c>
      <c r="Y332" s="237">
        <f t="shared" si="87"/>
        <v>150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10</v>
      </c>
      <c r="AC332" s="25">
        <f>+Ene!R332+Feb!R332+Mar!R332+Abr!R332+May!R332+Jun!R332+Jul!R332+Ago!R332+Set!R332+Oct!R332+Nov!R332+Dic!R332</f>
        <v>3</v>
      </c>
      <c r="AD332" s="25">
        <f t="shared" si="88"/>
        <v>14</v>
      </c>
      <c r="AE332" s="242">
        <v>64</v>
      </c>
      <c r="AF332" s="237">
        <f t="shared" si="89"/>
        <v>21.875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1</v>
      </c>
      <c r="AJ332" s="25">
        <f>+Ene!V332+Feb!V332+Mar!V332+Abr!V332+May!V332+Jun!V332+Jul!V332+Ago!V332+Set!V332+Oct!V332+Nov!V332+Dic!V332</f>
        <v>0</v>
      </c>
      <c r="AK332" s="25">
        <f t="shared" si="90"/>
        <v>1</v>
      </c>
      <c r="AL332" s="242">
        <f t="shared" si="91"/>
        <v>4</v>
      </c>
      <c r="AM332" s="237">
        <f t="shared" si="92"/>
        <v>25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5</v>
      </c>
      <c r="Q333" s="232">
        <f>+Ene!K333+Feb!K333+Mar!K333+Abr!K333+May!K333+Jun!K333+Jul!K333+Ago!K333+Set!K333+Oct!K333+Nov!K333+Dic!K333</f>
        <v>6</v>
      </c>
      <c r="R333" s="244">
        <f t="shared" si="83"/>
        <v>13</v>
      </c>
      <c r="S333" s="241">
        <f t="shared" si="84"/>
        <v>46.153846153846153</v>
      </c>
      <c r="T333" s="25">
        <f>+Ene!L333+Feb!L333+Mar!L333+Abr!L333+May!L333+Jun!L333+Jul!L333+Ago!L333+Set!L333+Oct!L333+Nov!L333+Dic!L333</f>
        <v>8</v>
      </c>
      <c r="U333" s="25">
        <f>+Ene!M333+Feb!M333+Mar!M333+Abr!M333+May!M333+Jun!M333+Jul!M333+Ago!M333+Set!M333+Oct!M333+Nov!M333+Dic!M333</f>
        <v>8</v>
      </c>
      <c r="V333" s="25">
        <f>+Ene!N333+Feb!N333+Mar!N333+Abr!N333+May!N333+Jun!N333+Jul!N333+Ago!N333+Set!N333+Oct!N333+Nov!N333+Dic!N333</f>
        <v>19</v>
      </c>
      <c r="W333" s="25">
        <f t="shared" si="85"/>
        <v>35</v>
      </c>
      <c r="X333" s="246">
        <f t="shared" si="86"/>
        <v>33</v>
      </c>
      <c r="Y333" s="237">
        <f t="shared" si="87"/>
        <v>106.06060606060606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7</v>
      </c>
      <c r="AB333" s="25">
        <f>+Ene!Q333+Feb!Q333+Mar!Q333+Abr!Q333+May!Q333+Jun!Q333+Jul!Q333+Ago!Q333+Set!Q333+Oct!Q333+Nov!Q333+Dic!Q333</f>
        <v>34</v>
      </c>
      <c r="AC333" s="25">
        <f>+Ene!R333+Feb!R333+Mar!R333+Abr!R333+May!R333+Jun!R333+Jul!R333+Ago!R333+Set!R333+Oct!R333+Nov!R333+Dic!R333</f>
        <v>24</v>
      </c>
      <c r="AD333" s="25">
        <f t="shared" si="88"/>
        <v>65</v>
      </c>
      <c r="AE333" s="242">
        <v>83</v>
      </c>
      <c r="AF333" s="237">
        <f t="shared" si="89"/>
        <v>78.313253012048193</v>
      </c>
      <c r="AG333" s="26">
        <f>+Ene!S333+Feb!S333+Mar!S333+Abr!S333+May!S333+Jun!S333+Jul!S333+Ago!S333+Set!S333+Oct!S333+Nov!S333+Dic!S333</f>
        <v>4</v>
      </c>
      <c r="AH333" s="25">
        <f>+Ene!T333+Feb!T333+Mar!T333+Abr!T333+May!T333+Jun!T333+Jul!T333+Ago!T333+Set!T333+Oct!T333+Nov!T333+Dic!T333</f>
        <v>42</v>
      </c>
      <c r="AI333" s="25">
        <f>+Ene!U333+Feb!U333+Mar!U333+Abr!U333+May!U333+Jun!U333+Jul!U333+Ago!U333+Set!U333+Oct!U333+Nov!U333+Dic!U333</f>
        <v>15</v>
      </c>
      <c r="AJ333" s="25">
        <f>+Ene!V333+Feb!V333+Mar!V333+Abr!V333+May!V333+Jun!V333+Jul!V333+Ago!V333+Set!V333+Oct!V333+Nov!V333+Dic!V333</f>
        <v>22</v>
      </c>
      <c r="AK333" s="25">
        <f t="shared" si="90"/>
        <v>83</v>
      </c>
      <c r="AL333" s="242">
        <f t="shared" si="91"/>
        <v>33</v>
      </c>
      <c r="AM333" s="237">
        <f t="shared" si="92"/>
        <v>251.5151515151515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1</v>
      </c>
      <c r="AU333" s="25">
        <f>+Ene!AA333+Feb!AA333+Mar!AA333+Abr!AA333+May!AA333+Jun!AA333+Jul!AA333+Ago!AA333+Set!AA333+Oct!AA333+Nov!AA333+Dic!AA333</f>
        <v>2</v>
      </c>
      <c r="AV333" s="26">
        <f t="shared" si="95"/>
        <v>4</v>
      </c>
      <c r="AW333" s="242">
        <f t="shared" si="96"/>
        <v>33</v>
      </c>
      <c r="AX333" s="237">
        <f t="shared" si="97"/>
        <v>12.121212121212121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17</v>
      </c>
      <c r="Q334" s="232">
        <f>+Ene!K334+Feb!K334+Mar!K334+Abr!K334+May!K334+Jun!K334+Jul!K334+Ago!K334+Set!K334+Oct!K334+Nov!K334+Dic!K334</f>
        <v>17</v>
      </c>
      <c r="R334" s="244">
        <f t="shared" si="83"/>
        <v>13</v>
      </c>
      <c r="S334" s="241">
        <f t="shared" si="84"/>
        <v>130.76923076923077</v>
      </c>
      <c r="T334" s="25">
        <f>+Ene!L334+Feb!L334+Mar!L334+Abr!L334+May!L334+Jun!L334+Jul!L334+Ago!L334+Set!L334+Oct!L334+Nov!L334+Dic!L334</f>
        <v>9</v>
      </c>
      <c r="U334" s="25">
        <f>+Ene!M334+Feb!M334+Mar!M334+Abr!M334+May!M334+Jun!M334+Jul!M334+Ago!M334+Set!M334+Oct!M334+Nov!M334+Dic!M334</f>
        <v>9</v>
      </c>
      <c r="V334" s="25">
        <f>+Ene!N334+Feb!N334+Mar!N334+Abr!N334+May!N334+Jun!N334+Jul!N334+Ago!N334+Set!N334+Oct!N334+Nov!N334+Dic!N334</f>
        <v>7</v>
      </c>
      <c r="W334" s="25">
        <f t="shared" si="85"/>
        <v>25</v>
      </c>
      <c r="X334" s="246">
        <f t="shared" si="86"/>
        <v>41</v>
      </c>
      <c r="Y334" s="237">
        <f t="shared" si="87"/>
        <v>60.975609756097562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7</v>
      </c>
      <c r="AB334" s="25">
        <f>+Ene!Q334+Feb!Q334+Mar!Q334+Abr!Q334+May!Q334+Jun!Q334+Jul!Q334+Ago!Q334+Set!Q334+Oct!Q334+Nov!Q334+Dic!Q334</f>
        <v>52</v>
      </c>
      <c r="AC334" s="25">
        <f>+Ene!R334+Feb!R334+Mar!R334+Abr!R334+May!R334+Jun!R334+Jul!R334+Ago!R334+Set!R334+Oct!R334+Nov!R334+Dic!R334</f>
        <v>26</v>
      </c>
      <c r="AD334" s="25">
        <f t="shared" si="88"/>
        <v>85</v>
      </c>
      <c r="AE334" s="246">
        <v>38</v>
      </c>
      <c r="AF334" s="237">
        <f t="shared" si="89"/>
        <v>223.68421052631581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7</v>
      </c>
      <c r="Q335" s="232">
        <f>+Ene!K335+Feb!K335+Mar!K335+Abr!K335+May!K335+Jun!K335+Jul!K335+Ago!K335+Set!K335+Oct!K335+Nov!K335+Dic!K335</f>
        <v>7</v>
      </c>
      <c r="R335" s="244">
        <f t="shared" si="83"/>
        <v>11</v>
      </c>
      <c r="S335" s="241">
        <f t="shared" si="84"/>
        <v>63.636363636363633</v>
      </c>
      <c r="T335" s="25">
        <f>+Ene!L335+Feb!L335+Mar!L335+Abr!L335+May!L335+Jun!L335+Jul!L335+Ago!L335+Set!L335+Oct!L335+Nov!L335+Dic!L335</f>
        <v>7</v>
      </c>
      <c r="U335" s="25">
        <f>+Ene!M335+Feb!M335+Mar!M335+Abr!M335+May!M335+Jun!M335+Jul!M335+Ago!M335+Set!M335+Oct!M335+Nov!M335+Dic!M335</f>
        <v>9</v>
      </c>
      <c r="V335" s="25">
        <f>+Ene!N335+Feb!N335+Mar!N335+Abr!N335+May!N335+Jun!N335+Jul!N335+Ago!N335+Set!N335+Oct!N335+Nov!N335+Dic!N335</f>
        <v>7</v>
      </c>
      <c r="W335" s="25">
        <f t="shared" si="85"/>
        <v>23</v>
      </c>
      <c r="X335" s="246">
        <f t="shared" si="86"/>
        <v>38</v>
      </c>
      <c r="Y335" s="237">
        <f t="shared" si="87"/>
        <v>60.526315789473685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11</v>
      </c>
      <c r="AB335" s="25">
        <f>+Ene!Q335+Feb!Q335+Mar!Q335+Abr!Q335+May!Q335+Jun!Q335+Jul!Q335+Ago!Q335+Set!Q335+Oct!Q335+Nov!Q335+Dic!Q335</f>
        <v>20</v>
      </c>
      <c r="AC335" s="25">
        <f>+Ene!R335+Feb!R335+Mar!R335+Abr!R335+May!R335+Jun!R335+Jul!R335+Ago!R335+Set!R335+Oct!R335+Nov!R335+Dic!R335</f>
        <v>8</v>
      </c>
      <c r="AD335" s="25">
        <f t="shared" si="88"/>
        <v>39</v>
      </c>
      <c r="AE335" s="246">
        <v>32</v>
      </c>
      <c r="AF335" s="237">
        <f t="shared" si="89"/>
        <v>121.875</v>
      </c>
      <c r="AG335" s="26">
        <f>+Ene!S335+Feb!S335+Mar!S335+Abr!S335+May!S335+Jun!S335+Jul!S335+Ago!S335+Set!S335+Oct!S335+Nov!S335+Dic!S335</f>
        <v>23</v>
      </c>
      <c r="AH335" s="25">
        <f>+Ene!T335+Feb!T335+Mar!T335+Abr!T335+May!T335+Jun!T335+Jul!T335+Ago!T335+Set!T335+Oct!T335+Nov!T335+Dic!T335</f>
        <v>131</v>
      </c>
      <c r="AI335" s="25">
        <f>+Ene!U335+Feb!U335+Mar!U335+Abr!U335+May!U335+Jun!U335+Jul!U335+Ago!U335+Set!U335+Oct!U335+Nov!U335+Dic!U335</f>
        <v>75</v>
      </c>
      <c r="AJ335" s="25">
        <f>+Ene!V335+Feb!V335+Mar!V335+Abr!V335+May!V335+Jun!V335+Jul!V335+Ago!V335+Set!V335+Oct!V335+Nov!V335+Dic!V335</f>
        <v>42</v>
      </c>
      <c r="AK335" s="25">
        <f t="shared" si="90"/>
        <v>271</v>
      </c>
      <c r="AL335" s="242">
        <f t="shared" si="91"/>
        <v>38</v>
      </c>
      <c r="AM335" s="237">
        <f t="shared" si="92"/>
        <v>713.15789473684208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6</v>
      </c>
      <c r="AT335" s="25">
        <f>+Ene!Z335+Feb!Z335+Mar!Z335+Abr!Z335+May!Z335+Jun!Z335+Jul!Z335+Ago!Z335+Set!Z335+Oct!Z335+Nov!Z335+Dic!Z335</f>
        <v>1</v>
      </c>
      <c r="AU335" s="25">
        <f>+Ene!AA335+Feb!AA335+Mar!AA335+Abr!AA335+May!AA335+Jun!AA335+Jul!AA335+Ago!AA335+Set!AA335+Oct!AA335+Nov!AA335+Dic!AA335</f>
        <v>0</v>
      </c>
      <c r="AV335" s="26">
        <f t="shared" si="95"/>
        <v>7</v>
      </c>
      <c r="AW335" s="242">
        <f t="shared" si="96"/>
        <v>38</v>
      </c>
      <c r="AX335" s="237">
        <f t="shared" si="97"/>
        <v>18.421052631578945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8</v>
      </c>
      <c r="AC336" s="25">
        <f>+Ene!R336+Feb!R336+Mar!R336+Abr!R336+May!R336+Jun!R336+Jul!R336+Ago!R336+Set!R336+Oct!R336+Nov!R336+Dic!R336</f>
        <v>2</v>
      </c>
      <c r="AD336" s="25">
        <f t="shared" si="88"/>
        <v>11</v>
      </c>
      <c r="AE336" s="242">
        <v>92</v>
      </c>
      <c r="AF336" s="237">
        <f t="shared" si="89"/>
        <v>11.956521739130435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8</v>
      </c>
      <c r="AI336" s="25">
        <f>+Ene!U336+Feb!U336+Mar!U336+Abr!U336+May!U336+Jun!U336+Jul!U336+Ago!U336+Set!U336+Oct!U336+Nov!U336+Dic!U336</f>
        <v>27</v>
      </c>
      <c r="AJ336" s="25">
        <f>+Ene!V336+Feb!V336+Mar!V336+Abr!V336+May!V336+Jun!V336+Jul!V336+Ago!V336+Set!V336+Oct!V336+Nov!V336+Dic!V336</f>
        <v>11</v>
      </c>
      <c r="AK336" s="25">
        <f t="shared" si="90"/>
        <v>46</v>
      </c>
      <c r="AL336" s="242">
        <f t="shared" si="91"/>
        <v>13</v>
      </c>
      <c r="AM336" s="237">
        <f t="shared" si="92"/>
        <v>353.84615384615381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10</v>
      </c>
      <c r="AB337" s="25">
        <f>+Ene!Q337+Feb!Q337+Mar!Q337+Abr!Q337+May!Q337+Jun!Q337+Jul!Q337+Ago!Q337+Set!Q337+Oct!Q337+Nov!Q337+Dic!Q337</f>
        <v>16</v>
      </c>
      <c r="AC337" s="25">
        <f>+Ene!R337+Feb!R337+Mar!R337+Abr!R337+May!R337+Jun!R337+Jul!R337+Ago!R337+Set!R337+Oct!R337+Nov!R337+Dic!R337</f>
        <v>16</v>
      </c>
      <c r="AD337" s="25">
        <f t="shared" si="88"/>
        <v>42</v>
      </c>
      <c r="AE337" s="242">
        <v>64</v>
      </c>
      <c r="AF337" s="237">
        <f t="shared" si="89"/>
        <v>65.625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68</v>
      </c>
      <c r="AI337" s="25">
        <f>+Ene!U337+Feb!U337+Mar!U337+Abr!U337+May!U337+Jun!U337+Jul!U337+Ago!U337+Set!U337+Oct!U337+Nov!U337+Dic!U337</f>
        <v>47</v>
      </c>
      <c r="AJ337" s="25">
        <f>+Ene!V337+Feb!V337+Mar!V337+Abr!V337+May!V337+Jun!V337+Jul!V337+Ago!V337+Set!V337+Oct!V337+Nov!V337+Dic!V337</f>
        <v>56</v>
      </c>
      <c r="AK337" s="25">
        <f t="shared" si="90"/>
        <v>171</v>
      </c>
      <c r="AL337" s="242">
        <f t="shared" si="91"/>
        <v>24</v>
      </c>
      <c r="AM337" s="237">
        <f t="shared" si="92"/>
        <v>712.5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151</v>
      </c>
      <c r="Q338" s="232">
        <f>+Ene!K338+Feb!K338+Mar!K338+Abr!K338+May!K338+Jun!K338+Jul!K338+Ago!K338+Set!K338+Oct!K338+Nov!K338+Dic!K338</f>
        <v>133</v>
      </c>
      <c r="R338" s="244">
        <f t="shared" si="83"/>
        <v>262</v>
      </c>
      <c r="S338" s="241">
        <f t="shared" si="84"/>
        <v>50.763358778625957</v>
      </c>
      <c r="T338" s="25">
        <f>+Ene!L338+Feb!L338+Mar!L338+Abr!L338+May!L338+Jun!L338+Jul!L338+Ago!L338+Set!L338+Oct!L338+Nov!L338+Dic!L338</f>
        <v>115</v>
      </c>
      <c r="U338" s="25">
        <f>+Ene!M338+Feb!M338+Mar!M338+Abr!M338+May!M338+Jun!M338+Jul!M338+Ago!M338+Set!M338+Oct!M338+Nov!M338+Dic!M338</f>
        <v>105</v>
      </c>
      <c r="V338" s="25">
        <f>+Ene!N338+Feb!N338+Mar!N338+Abr!N338+May!N338+Jun!N338+Jul!N338+Ago!N338+Set!N338+Oct!N338+Nov!N338+Dic!N338</f>
        <v>96</v>
      </c>
      <c r="W338" s="25">
        <f t="shared" si="85"/>
        <v>316</v>
      </c>
      <c r="X338" s="246">
        <f t="shared" si="86"/>
        <v>805</v>
      </c>
      <c r="Y338" s="237">
        <f t="shared" si="87"/>
        <v>39.254658385093165</v>
      </c>
      <c r="Z338" s="26">
        <f>+Ene!O338+Feb!O338+Mar!O338+Abr!O338+May!O338+Jun!O338+Jul!O338+Ago!O338+Set!O338+Oct!O338+Nov!O338+Dic!O338</f>
        <v>4</v>
      </c>
      <c r="AA338" s="25">
        <f>+Ene!P338+Feb!P338+Mar!P338+Abr!P338+May!P338+Jun!P338+Jul!P338+Ago!P338+Set!P338+Oct!P338+Nov!P338+Dic!P338</f>
        <v>140</v>
      </c>
      <c r="AB338" s="25">
        <f>+Ene!Q338+Feb!Q338+Mar!Q338+Abr!Q338+May!Q338+Jun!Q338+Jul!Q338+Ago!Q338+Set!Q338+Oct!Q338+Nov!Q338+Dic!Q338</f>
        <v>663</v>
      </c>
      <c r="AC338" s="25">
        <f>+Ene!R338+Feb!R338+Mar!R338+Abr!R338+May!R338+Jun!R338+Jul!R338+Ago!R338+Set!R338+Oct!R338+Nov!R338+Dic!R338</f>
        <v>329</v>
      </c>
      <c r="AD338" s="25">
        <f t="shared" si="88"/>
        <v>1136</v>
      </c>
      <c r="AE338" s="246">
        <v>495</v>
      </c>
      <c r="AF338" s="237">
        <f t="shared" si="89"/>
        <v>229.49494949494951</v>
      </c>
      <c r="AG338" s="26">
        <f>+Ene!S338+Feb!S338+Mar!S338+Abr!S338+May!S338+Jun!S338+Jul!S338+Ago!S338+Set!S338+Oct!S338+Nov!S338+Dic!S338</f>
        <v>178</v>
      </c>
      <c r="AH338" s="25">
        <f>+Ene!T338+Feb!T338+Mar!T338+Abr!T338+May!T338+Jun!T338+Jul!T338+Ago!T338+Set!T338+Oct!T338+Nov!T338+Dic!T338</f>
        <v>189</v>
      </c>
      <c r="AI338" s="25">
        <f>+Ene!U338+Feb!U338+Mar!U338+Abr!U338+May!U338+Jun!U338+Jul!U338+Ago!U338+Set!U338+Oct!U338+Nov!U338+Dic!U338</f>
        <v>211</v>
      </c>
      <c r="AJ338" s="25">
        <f>+Ene!V338+Feb!V338+Mar!V338+Abr!V338+May!V338+Jun!V338+Jul!V338+Ago!V338+Set!V338+Oct!V338+Nov!V338+Dic!V338</f>
        <v>104</v>
      </c>
      <c r="AK338" s="25">
        <f t="shared" si="90"/>
        <v>682</v>
      </c>
      <c r="AL338" s="242">
        <f t="shared" si="91"/>
        <v>805</v>
      </c>
      <c r="AM338" s="237">
        <f t="shared" si="92"/>
        <v>84.720496894409933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24</v>
      </c>
      <c r="AR338" s="249">
        <f t="shared" si="94"/>
        <v>2.981366459627329</v>
      </c>
      <c r="AS338" s="25">
        <f>+Ene!Y338+Feb!Y338+Mar!Y338+Abr!Y338+May!Y338+Jun!Y338+Jul!Y338+Ago!Y338+Set!Y338+Oct!Y338+Nov!Y338+Dic!Y338</f>
        <v>44</v>
      </c>
      <c r="AT338" s="25">
        <f>+Ene!Z338+Feb!Z338+Mar!Z338+Abr!Z338+May!Z338+Jun!Z338+Jul!Z338+Ago!Z338+Set!Z338+Oct!Z338+Nov!Z338+Dic!Z338</f>
        <v>78</v>
      </c>
      <c r="AU338" s="25">
        <f>+Ene!AA338+Feb!AA338+Mar!AA338+Abr!AA338+May!AA338+Jun!AA338+Jul!AA338+Ago!AA338+Set!AA338+Oct!AA338+Nov!AA338+Dic!AA338</f>
        <v>21</v>
      </c>
      <c r="AV338" s="26">
        <f t="shared" si="95"/>
        <v>143</v>
      </c>
      <c r="AW338" s="242">
        <f t="shared" si="96"/>
        <v>805</v>
      </c>
      <c r="AX338" s="237">
        <f t="shared" si="97"/>
        <v>17.763975155279503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143</v>
      </c>
      <c r="Q339" s="232">
        <f>+Ene!K339+Feb!K339+Mar!K339+Abr!K339+May!K339+Jun!K339+Jul!K339+Ago!K339+Set!K339+Oct!K339+Nov!K339+Dic!K339</f>
        <v>131</v>
      </c>
      <c r="R339" s="244">
        <f t="shared" si="83"/>
        <v>150</v>
      </c>
      <c r="S339" s="241">
        <f t="shared" si="84"/>
        <v>87.333333333333329</v>
      </c>
      <c r="T339" s="25">
        <f>+Ene!L339+Feb!L339+Mar!L339+Abr!L339+May!L339+Jun!L339+Jul!L339+Ago!L339+Set!L339+Oct!L339+Nov!L339+Dic!L339</f>
        <v>113</v>
      </c>
      <c r="U339" s="25">
        <f>+Ene!M339+Feb!M339+Mar!M339+Abr!M339+May!M339+Jun!M339+Jul!M339+Ago!M339+Set!M339+Oct!M339+Nov!M339+Dic!M339</f>
        <v>91</v>
      </c>
      <c r="V339" s="25">
        <f>+Ene!N339+Feb!N339+Mar!N339+Abr!N339+May!N339+Jun!N339+Jul!N339+Ago!N339+Set!N339+Oct!N339+Nov!N339+Dic!N339</f>
        <v>110</v>
      </c>
      <c r="W339" s="25">
        <f t="shared" si="85"/>
        <v>314</v>
      </c>
      <c r="X339" s="246">
        <f t="shared" si="86"/>
        <v>562</v>
      </c>
      <c r="Y339" s="237">
        <f t="shared" si="87"/>
        <v>55.871886120996436</v>
      </c>
      <c r="Z339" s="26">
        <f>+Ene!O339+Feb!O339+Mar!O339+Abr!O339+May!O339+Jun!O339+Jul!O339+Ago!O339+Set!O339+Oct!O339+Nov!O339+Dic!O339</f>
        <v>13</v>
      </c>
      <c r="AA339" s="25">
        <f>+Ene!P339+Feb!P339+Mar!P339+Abr!P339+May!P339+Jun!P339+Jul!P339+Ago!P339+Set!P339+Oct!P339+Nov!P339+Dic!P339</f>
        <v>129</v>
      </c>
      <c r="AB339" s="25">
        <f>+Ene!Q339+Feb!Q339+Mar!Q339+Abr!Q339+May!Q339+Jun!Q339+Jul!Q339+Ago!Q339+Set!Q339+Oct!Q339+Nov!Q339+Dic!Q339</f>
        <v>542</v>
      </c>
      <c r="AC339" s="25">
        <f>+Ene!R339+Feb!R339+Mar!R339+Abr!R339+May!R339+Jun!R339+Jul!R339+Ago!R339+Set!R339+Oct!R339+Nov!R339+Dic!R339</f>
        <v>393</v>
      </c>
      <c r="AD339" s="25">
        <f t="shared" si="88"/>
        <v>1077</v>
      </c>
      <c r="AE339" s="246">
        <v>380</v>
      </c>
      <c r="AF339" s="237">
        <f t="shared" si="89"/>
        <v>283.4210526315789</v>
      </c>
      <c r="AG339" s="26">
        <f>+Ene!S339+Feb!S339+Mar!S339+Abr!S339+May!S339+Jun!S339+Jul!S339+Ago!S339+Set!S339+Oct!S339+Nov!S339+Dic!S339</f>
        <v>187</v>
      </c>
      <c r="AH339" s="25">
        <f>+Ene!T339+Feb!T339+Mar!T339+Abr!T339+May!T339+Jun!T339+Jul!T339+Ago!T339+Set!T339+Oct!T339+Nov!T339+Dic!T339</f>
        <v>29</v>
      </c>
      <c r="AI339" s="25">
        <f>+Ene!U339+Feb!U339+Mar!U339+Abr!U339+May!U339+Jun!U339+Jul!U339+Ago!U339+Set!U339+Oct!U339+Nov!U339+Dic!U339</f>
        <v>1</v>
      </c>
      <c r="AJ339" s="25">
        <f>+Ene!V339+Feb!V339+Mar!V339+Abr!V339+May!V339+Jun!V339+Jul!V339+Ago!V339+Set!V339+Oct!V339+Nov!V339+Dic!V339</f>
        <v>17</v>
      </c>
      <c r="AK339" s="25">
        <f t="shared" si="90"/>
        <v>234</v>
      </c>
      <c r="AL339" s="242">
        <f t="shared" si="91"/>
        <v>562</v>
      </c>
      <c r="AM339" s="237">
        <f t="shared" si="92"/>
        <v>41.637010676156585</v>
      </c>
      <c r="AN339" s="253">
        <v>562</v>
      </c>
      <c r="AO339" s="230">
        <f>+Ene!W339+Feb!W339+Mar!W339+Abr!W339+May!W339+Jun!W339+Jul!W339+Ago!W339+Set!W339+Oct!W339+Nov!W339+Dic!W339</f>
        <v>72</v>
      </c>
      <c r="AP339" s="249">
        <f t="shared" si="93"/>
        <v>12.811387900355871</v>
      </c>
      <c r="AQ339" s="17">
        <f>+Ene!X339+Feb!X339+Mar!X339+Abr!X339+May!X339+Jun!X339+Jul!X339+Ago!X339+Set!X339+Oct!X339+Nov!X339+Dic!X339</f>
        <v>86</v>
      </c>
      <c r="AR339" s="249">
        <f t="shared" si="94"/>
        <v>15.302491103202847</v>
      </c>
      <c r="AS339" s="25">
        <f>+Ene!Y339+Feb!Y339+Mar!Y339+Abr!Y339+May!Y339+Jun!Y339+Jul!Y339+Ago!Y339+Set!Y339+Oct!Y339+Nov!Y339+Dic!Y339</f>
        <v>2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2</v>
      </c>
      <c r="AV339" s="26">
        <f t="shared" si="95"/>
        <v>4</v>
      </c>
      <c r="AW339" s="242">
        <f t="shared" si="96"/>
        <v>562</v>
      </c>
      <c r="AX339" s="237">
        <f t="shared" si="97"/>
        <v>0.71174377224199281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6</v>
      </c>
      <c r="Q340" s="232">
        <f>+Ene!K340+Feb!K340+Mar!K340+Abr!K340+May!K340+Jun!K340+Jul!K340+Ago!K340+Set!K340+Oct!K340+Nov!K340+Dic!K340</f>
        <v>7</v>
      </c>
      <c r="R340" s="244">
        <f t="shared" si="83"/>
        <v>11</v>
      </c>
      <c r="S340" s="241">
        <f t="shared" si="84"/>
        <v>63.636363636363633</v>
      </c>
      <c r="T340" s="25">
        <f>+Ene!L340+Feb!L340+Mar!L340+Abr!L340+May!L340+Jun!L340+Jul!L340+Ago!L340+Set!L340+Oct!L340+Nov!L340+Dic!L340</f>
        <v>11</v>
      </c>
      <c r="U340" s="25">
        <f>+Ene!M340+Feb!M340+Mar!M340+Abr!M340+May!M340+Jun!M340+Jul!M340+Ago!M340+Set!M340+Oct!M340+Nov!M340+Dic!M340</f>
        <v>7</v>
      </c>
      <c r="V340" s="25">
        <f>+Ene!N340+Feb!N340+Mar!N340+Abr!N340+May!N340+Jun!N340+Jul!N340+Ago!N340+Set!N340+Oct!N340+Nov!N340+Dic!N340</f>
        <v>8</v>
      </c>
      <c r="W340" s="25">
        <f t="shared" si="85"/>
        <v>26</v>
      </c>
      <c r="X340" s="246">
        <f t="shared" si="86"/>
        <v>37</v>
      </c>
      <c r="Y340" s="237">
        <f t="shared" si="87"/>
        <v>70.270270270270274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5</v>
      </c>
      <c r="AB340" s="25">
        <f>+Ene!Q340+Feb!Q340+Mar!Q340+Abr!Q340+May!Q340+Jun!Q340+Jul!Q340+Ago!Q340+Set!Q340+Oct!Q340+Nov!Q340+Dic!Q340</f>
        <v>44</v>
      </c>
      <c r="AC340" s="25">
        <f>+Ene!R340+Feb!R340+Mar!R340+Abr!R340+May!R340+Jun!R340+Jul!R340+Ago!R340+Set!R340+Oct!R340+Nov!R340+Dic!R340</f>
        <v>19</v>
      </c>
      <c r="AD340" s="25">
        <f t="shared" si="88"/>
        <v>68</v>
      </c>
      <c r="AE340" s="246">
        <v>45</v>
      </c>
      <c r="AF340" s="237">
        <f t="shared" si="89"/>
        <v>151.11111111111111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35</v>
      </c>
      <c r="Q341" s="232">
        <f>+Ene!K341+Feb!K341+Mar!K341+Abr!K341+May!K341+Jun!K341+Jul!K341+Ago!K341+Set!K341+Oct!K341+Nov!K341+Dic!K341</f>
        <v>37</v>
      </c>
      <c r="R341" s="244">
        <f t="shared" si="83"/>
        <v>30</v>
      </c>
      <c r="S341" s="241">
        <f t="shared" si="84"/>
        <v>123.33333333333334</v>
      </c>
      <c r="T341" s="25">
        <f>+Ene!L341+Feb!L341+Mar!L341+Abr!L341+May!L341+Jun!L341+Jul!L341+Ago!L341+Set!L341+Oct!L341+Nov!L341+Dic!L341</f>
        <v>22</v>
      </c>
      <c r="U341" s="25">
        <f>+Ene!M341+Feb!M341+Mar!M341+Abr!M341+May!M341+Jun!M341+Jul!M341+Ago!M341+Set!M341+Oct!M341+Nov!M341+Dic!M341</f>
        <v>19</v>
      </c>
      <c r="V341" s="25">
        <f>+Ene!N341+Feb!N341+Mar!N341+Abr!N341+May!N341+Jun!N341+Jul!N341+Ago!N341+Set!N341+Oct!N341+Nov!N341+Dic!N341</f>
        <v>17</v>
      </c>
      <c r="W341" s="25">
        <f t="shared" si="85"/>
        <v>58</v>
      </c>
      <c r="X341" s="246">
        <f t="shared" si="86"/>
        <v>91</v>
      </c>
      <c r="Y341" s="237">
        <f t="shared" si="87"/>
        <v>63.73626373626373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33</v>
      </c>
      <c r="AB341" s="25">
        <f>+Ene!Q341+Feb!Q341+Mar!Q341+Abr!Q341+May!Q341+Jun!Q341+Jul!Q341+Ago!Q341+Set!Q341+Oct!Q341+Nov!Q341+Dic!Q341</f>
        <v>56</v>
      </c>
      <c r="AC341" s="25">
        <f>+Ene!R341+Feb!R341+Mar!R341+Abr!R341+May!R341+Jun!R341+Jul!R341+Ago!R341+Set!R341+Oct!R341+Nov!R341+Dic!R341</f>
        <v>31</v>
      </c>
      <c r="AD341" s="25">
        <f t="shared" si="88"/>
        <v>120</v>
      </c>
      <c r="AE341" s="246">
        <v>63</v>
      </c>
      <c r="AF341" s="237">
        <f t="shared" si="89"/>
        <v>190.47619047619045</v>
      </c>
      <c r="AG341" s="26">
        <f>+Ene!S341+Feb!S341+Mar!S341+Abr!S341+May!S341+Jun!S341+Jul!S341+Ago!S341+Set!S341+Oct!S341+Nov!S341+Dic!S341</f>
        <v>120</v>
      </c>
      <c r="AH341" s="25">
        <f>+Ene!T341+Feb!T341+Mar!T341+Abr!T341+May!T341+Jun!T341+Jul!T341+Ago!T341+Set!T341+Oct!T341+Nov!T341+Dic!T341</f>
        <v>87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207</v>
      </c>
      <c r="AL341" s="242">
        <f t="shared" si="91"/>
        <v>91</v>
      </c>
      <c r="AM341" s="237">
        <f t="shared" si="92"/>
        <v>227.47252747252747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3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3</v>
      </c>
      <c r="AE342" s="242">
        <v>31</v>
      </c>
      <c r="AF342" s="237">
        <f t="shared" si="89"/>
        <v>9.67741935483871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2</v>
      </c>
      <c r="Q343" s="232">
        <f>+Ene!K343+Feb!K343+Mar!K343+Abr!K343+May!K343+Jun!K343+Jul!K343+Ago!K343+Set!K343+Oct!K343+Nov!K343+Dic!K343</f>
        <v>3</v>
      </c>
      <c r="R343" s="244">
        <f t="shared" si="83"/>
        <v>4</v>
      </c>
      <c r="S343" s="241">
        <f t="shared" si="84"/>
        <v>75</v>
      </c>
      <c r="T343" s="25">
        <f>+Ene!L343+Feb!L343+Mar!L343+Abr!L343+May!L343+Jun!L343+Jul!L343+Ago!L343+Set!L343+Oct!L343+Nov!L343+Dic!L343</f>
        <v>3</v>
      </c>
      <c r="U343" s="25">
        <f>+Ene!M343+Feb!M343+Mar!M343+Abr!M343+May!M343+Jun!M343+Jul!M343+Ago!M343+Set!M343+Oct!M343+Nov!M343+Dic!M343</f>
        <v>4</v>
      </c>
      <c r="V343" s="25">
        <f>+Ene!N343+Feb!N343+Mar!N343+Abr!N343+May!N343+Jun!N343+Jul!N343+Ago!N343+Set!N343+Oct!N343+Nov!N343+Dic!N343</f>
        <v>3</v>
      </c>
      <c r="W343" s="25">
        <f t="shared" si="85"/>
        <v>10</v>
      </c>
      <c r="X343" s="246">
        <f t="shared" si="86"/>
        <v>15</v>
      </c>
      <c r="Y343" s="237">
        <f t="shared" si="87"/>
        <v>66.666666666666657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4</v>
      </c>
      <c r="AB343" s="25">
        <f>+Ene!Q343+Feb!Q343+Mar!Q343+Abr!Q343+May!Q343+Jun!Q343+Jul!Q343+Ago!Q343+Set!Q343+Oct!Q343+Nov!Q343+Dic!Q343</f>
        <v>9</v>
      </c>
      <c r="AC343" s="25">
        <f>+Ene!R343+Feb!R343+Mar!R343+Abr!R343+May!R343+Jun!R343+Jul!R343+Ago!R343+Set!R343+Oct!R343+Nov!R343+Dic!R343</f>
        <v>6</v>
      </c>
      <c r="AD343" s="25">
        <f t="shared" si="88"/>
        <v>19</v>
      </c>
      <c r="AE343" s="246">
        <v>10</v>
      </c>
      <c r="AF343" s="237">
        <f t="shared" si="89"/>
        <v>190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22</v>
      </c>
      <c r="Q344" s="232">
        <f>+Ene!K344+Feb!K344+Mar!K344+Abr!K344+May!K344+Jun!K344+Jul!K344+Ago!K344+Set!K344+Oct!K344+Nov!K344+Dic!K344</f>
        <v>21</v>
      </c>
      <c r="R344" s="244">
        <f t="shared" si="83"/>
        <v>13</v>
      </c>
      <c r="S344" s="241">
        <f t="shared" si="84"/>
        <v>161.53846153846155</v>
      </c>
      <c r="T344" s="25">
        <f>+Ene!L344+Feb!L344+Mar!L344+Abr!L344+May!L344+Jun!L344+Jul!L344+Ago!L344+Set!L344+Oct!L344+Nov!L344+Dic!L344</f>
        <v>12</v>
      </c>
      <c r="U344" s="25">
        <f>+Ene!M344+Feb!M344+Mar!M344+Abr!M344+May!M344+Jun!M344+Jul!M344+Ago!M344+Set!M344+Oct!M344+Nov!M344+Dic!M344</f>
        <v>10</v>
      </c>
      <c r="V344" s="25">
        <f>+Ene!N344+Feb!N344+Mar!N344+Abr!N344+May!N344+Jun!N344+Jul!N344+Ago!N344+Set!N344+Oct!N344+Nov!N344+Dic!N344</f>
        <v>9</v>
      </c>
      <c r="W344" s="25">
        <f t="shared" si="85"/>
        <v>31</v>
      </c>
      <c r="X344" s="246">
        <f t="shared" si="86"/>
        <v>30</v>
      </c>
      <c r="Y344" s="237">
        <f t="shared" si="87"/>
        <v>103.33333333333334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14</v>
      </c>
      <c r="AB344" s="25">
        <f>+Ene!Q344+Feb!Q344+Mar!Q344+Abr!Q344+May!Q344+Jun!Q344+Jul!Q344+Ago!Q344+Set!Q344+Oct!Q344+Nov!Q344+Dic!Q344</f>
        <v>25</v>
      </c>
      <c r="AC344" s="25">
        <f>+Ene!R344+Feb!R344+Mar!R344+Abr!R344+May!R344+Jun!R344+Jul!R344+Ago!R344+Set!R344+Oct!R344+Nov!R344+Dic!R344</f>
        <v>19</v>
      </c>
      <c r="AD344" s="25">
        <f t="shared" si="88"/>
        <v>59</v>
      </c>
      <c r="AE344" s="242">
        <v>20</v>
      </c>
      <c r="AF344" s="237">
        <f t="shared" si="89"/>
        <v>295</v>
      </c>
      <c r="AG344" s="26">
        <f>+Ene!S344+Feb!S344+Mar!S344+Abr!S344+May!S344+Jun!S344+Jul!S344+Ago!S344+Set!S344+Oct!S344+Nov!S344+Dic!S344</f>
        <v>17</v>
      </c>
      <c r="AH344" s="25">
        <f>+Ene!T344+Feb!T344+Mar!T344+Abr!T344+May!T344+Jun!T344+Jul!T344+Ago!T344+Set!T344+Oct!T344+Nov!T344+Dic!T344</f>
        <v>28</v>
      </c>
      <c r="AI344" s="25">
        <f>+Ene!U344+Feb!U344+Mar!U344+Abr!U344+May!U344+Jun!U344+Jul!U344+Ago!U344+Set!U344+Oct!U344+Nov!U344+Dic!U344</f>
        <v>6</v>
      </c>
      <c r="AJ344" s="25">
        <f>+Ene!V344+Feb!V344+Mar!V344+Abr!V344+May!V344+Jun!V344+Jul!V344+Ago!V344+Set!V344+Oct!V344+Nov!V344+Dic!V344</f>
        <v>7</v>
      </c>
      <c r="AK344" s="25">
        <f t="shared" si="90"/>
        <v>58</v>
      </c>
      <c r="AL344" s="242">
        <f t="shared" si="91"/>
        <v>30</v>
      </c>
      <c r="AM344" s="237">
        <f t="shared" si="92"/>
        <v>193.33333333333334</v>
      </c>
      <c r="AN344" s="253">
        <v>30</v>
      </c>
      <c r="AO344" s="230">
        <f>+Ene!W344+Feb!W344+Mar!W344+Abr!W344+May!W344+Jun!W344+Jul!W344+Ago!W344+Set!W344+Oct!W344+Nov!W344+Dic!W344</f>
        <v>21</v>
      </c>
      <c r="AP344" s="249">
        <f t="shared" si="93"/>
        <v>70</v>
      </c>
      <c r="AQ344" s="17">
        <f>+Ene!X344+Feb!X344+Mar!X344+Abr!X344+May!X344+Jun!X344+Jul!X344+Ago!X344+Set!X344+Oct!X344+Nov!X344+Dic!X344</f>
        <v>21</v>
      </c>
      <c r="AR344" s="249">
        <f t="shared" si="94"/>
        <v>70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17</v>
      </c>
      <c r="Q345" s="232">
        <f>+Ene!K345+Feb!K345+Mar!K345+Abr!K345+May!K345+Jun!K345+Jul!K345+Ago!K345+Set!K345+Oct!K345+Nov!K345+Dic!K345</f>
        <v>16</v>
      </c>
      <c r="R345" s="244">
        <f t="shared" si="83"/>
        <v>27</v>
      </c>
      <c r="S345" s="241">
        <f t="shared" si="84"/>
        <v>59.259259259259252</v>
      </c>
      <c r="T345" s="25">
        <f>+Ene!L345+Feb!L345+Mar!L345+Abr!L345+May!L345+Jun!L345+Jul!L345+Ago!L345+Set!L345+Oct!L345+Nov!L345+Dic!L345</f>
        <v>16</v>
      </c>
      <c r="U345" s="25">
        <f>+Ene!M345+Feb!M345+Mar!M345+Abr!M345+May!M345+Jun!M345+Jul!M345+Ago!M345+Set!M345+Oct!M345+Nov!M345+Dic!M345</f>
        <v>10</v>
      </c>
      <c r="V345" s="25">
        <f>+Ene!N345+Feb!N345+Mar!N345+Abr!N345+May!N345+Jun!N345+Jul!N345+Ago!N345+Set!N345+Oct!N345+Nov!N345+Dic!N345</f>
        <v>14</v>
      </c>
      <c r="W345" s="25">
        <f t="shared" si="85"/>
        <v>40</v>
      </c>
      <c r="X345" s="246">
        <f t="shared" si="86"/>
        <v>219</v>
      </c>
      <c r="Y345" s="237">
        <f t="shared" si="87"/>
        <v>18.264840182648399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16</v>
      </c>
      <c r="AB345" s="25">
        <f>+Ene!Q345+Feb!Q345+Mar!Q345+Abr!Q345+May!Q345+Jun!Q345+Jul!Q345+Ago!Q345+Set!Q345+Oct!Q345+Nov!Q345+Dic!Q345</f>
        <v>30</v>
      </c>
      <c r="AC345" s="25">
        <f>+Ene!R345+Feb!R345+Mar!R345+Abr!R345+May!R345+Jun!R345+Jul!R345+Ago!R345+Set!R345+Oct!R345+Nov!R345+Dic!R345</f>
        <v>26</v>
      </c>
      <c r="AD345" s="25">
        <f t="shared" si="88"/>
        <v>72</v>
      </c>
      <c r="AE345" s="246">
        <v>64</v>
      </c>
      <c r="AF345" s="237">
        <f t="shared" si="89"/>
        <v>112.5</v>
      </c>
      <c r="AG345" s="26">
        <f>+Ene!S345+Feb!S345+Mar!S345+Abr!S345+May!S345+Jun!S345+Jul!S345+Ago!S345+Set!S345+Oct!S345+Nov!S345+Dic!S345</f>
        <v>34</v>
      </c>
      <c r="AH345" s="25">
        <f>+Ene!T345+Feb!T345+Mar!T345+Abr!T345+May!T345+Jun!T345+Jul!T345+Ago!T345+Set!T345+Oct!T345+Nov!T345+Dic!T345</f>
        <v>42</v>
      </c>
      <c r="AI345" s="25">
        <f>+Ene!U345+Feb!U345+Mar!U345+Abr!U345+May!U345+Jun!U345+Jul!U345+Ago!U345+Set!U345+Oct!U345+Nov!U345+Dic!U345</f>
        <v>2</v>
      </c>
      <c r="AJ345" s="25">
        <f>+Ene!V345+Feb!V345+Mar!V345+Abr!V345+May!V345+Jun!V345+Jul!V345+Ago!V345+Set!V345+Oct!V345+Nov!V345+Dic!V345</f>
        <v>1</v>
      </c>
      <c r="AK345" s="25">
        <f t="shared" si="90"/>
        <v>79</v>
      </c>
      <c r="AL345" s="242">
        <f t="shared" si="91"/>
        <v>219</v>
      </c>
      <c r="AM345" s="237">
        <f t="shared" si="92"/>
        <v>36.073059360730589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1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1</v>
      </c>
      <c r="AW345" s="242">
        <f t="shared" si="96"/>
        <v>219</v>
      </c>
      <c r="AX345" s="237">
        <f t="shared" si="97"/>
        <v>0.45662100456621002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3</v>
      </c>
      <c r="V346" s="25">
        <f>+Ene!N346+Feb!N346+Mar!N346+Abr!N346+May!N346+Jun!N346+Jul!N346+Ago!N346+Set!N346+Oct!N346+Nov!N346+Dic!N346</f>
        <v>2</v>
      </c>
      <c r="W346" s="25">
        <f t="shared" si="85"/>
        <v>7</v>
      </c>
      <c r="X346" s="246">
        <f t="shared" si="86"/>
        <v>18</v>
      </c>
      <c r="Y346" s="237">
        <f t="shared" si="87"/>
        <v>38.888888888888893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1</v>
      </c>
      <c r="AB346" s="25">
        <f>+Ene!Q346+Feb!Q346+Mar!Q346+Abr!Q346+May!Q346+Jun!Q346+Jul!Q346+Ago!Q346+Set!Q346+Oct!Q346+Nov!Q346+Dic!Q346</f>
        <v>12</v>
      </c>
      <c r="AC346" s="25">
        <f>+Ene!R346+Feb!R346+Mar!R346+Abr!R346+May!R346+Jun!R346+Jul!R346+Ago!R346+Set!R346+Oct!R346+Nov!R346+Dic!R346</f>
        <v>7</v>
      </c>
      <c r="AD346" s="25">
        <f t="shared" si="88"/>
        <v>20</v>
      </c>
      <c r="AE346" s="246">
        <v>16</v>
      </c>
      <c r="AF346" s="237">
        <f t="shared" si="89"/>
        <v>125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1</v>
      </c>
      <c r="AI346" s="25">
        <f>+Ene!U346+Feb!U346+Mar!U346+Abr!U346+May!U346+Jun!U346+Jul!U346+Ago!U346+Set!U346+Oct!U346+Nov!U346+Dic!U346</f>
        <v>7</v>
      </c>
      <c r="AJ346" s="25">
        <f>+Ene!V346+Feb!V346+Mar!V346+Abr!V346+May!V346+Jun!V346+Jul!V346+Ago!V346+Set!V346+Oct!V346+Nov!V346+Dic!V346</f>
        <v>0</v>
      </c>
      <c r="AK346" s="25">
        <f t="shared" si="90"/>
        <v>8</v>
      </c>
      <c r="AL346" s="242">
        <f t="shared" si="91"/>
        <v>18</v>
      </c>
      <c r="AM346" s="237">
        <f t="shared" si="92"/>
        <v>44.444444444444443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1</v>
      </c>
      <c r="AU346" s="25">
        <f>+Ene!AA346+Feb!AA346+Mar!AA346+Abr!AA346+May!AA346+Jun!AA346+Jul!AA346+Ago!AA346+Set!AA346+Oct!AA346+Nov!AA346+Dic!AA346</f>
        <v>0</v>
      </c>
      <c r="AV346" s="26">
        <f t="shared" si="95"/>
        <v>1</v>
      </c>
      <c r="AW346" s="242">
        <f t="shared" si="96"/>
        <v>18</v>
      </c>
      <c r="AX346" s="237">
        <f t="shared" si="97"/>
        <v>5.5555555555555554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27</v>
      </c>
      <c r="Q347" s="232">
        <f>+Ene!K347+Feb!K347+Mar!K347+Abr!K347+May!K347+Jun!K347+Jul!K347+Ago!K347+Set!K347+Oct!K347+Nov!K347+Dic!K347</f>
        <v>30</v>
      </c>
      <c r="R347" s="244">
        <f t="shared" si="83"/>
        <v>41</v>
      </c>
      <c r="S347" s="241">
        <f t="shared" si="84"/>
        <v>73.170731707317074</v>
      </c>
      <c r="T347" s="25">
        <f>+Ene!L347+Feb!L347+Mar!L347+Abr!L347+May!L347+Jun!L347+Jul!L347+Ago!L347+Set!L347+Oct!L347+Nov!L347+Dic!L347</f>
        <v>29</v>
      </c>
      <c r="U347" s="25">
        <f>+Ene!M347+Feb!M347+Mar!M347+Abr!M347+May!M347+Jun!M347+Jul!M347+Ago!M347+Set!M347+Oct!M347+Nov!M347+Dic!M347</f>
        <v>21</v>
      </c>
      <c r="V347" s="25">
        <f>+Ene!N347+Feb!N347+Mar!N347+Abr!N347+May!N347+Jun!N347+Jul!N347+Ago!N347+Set!N347+Oct!N347+Nov!N347+Dic!N347</f>
        <v>11</v>
      </c>
      <c r="W347" s="25">
        <f t="shared" si="85"/>
        <v>61</v>
      </c>
      <c r="X347" s="246">
        <f t="shared" si="86"/>
        <v>108</v>
      </c>
      <c r="Y347" s="237">
        <f t="shared" si="87"/>
        <v>56.481481481481474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24</v>
      </c>
      <c r="AB347" s="25">
        <f>+Ene!Q347+Feb!Q347+Mar!Q347+Abr!Q347+May!Q347+Jun!Q347+Jul!Q347+Ago!Q347+Set!Q347+Oct!Q347+Nov!Q347+Dic!Q347</f>
        <v>119</v>
      </c>
      <c r="AC347" s="25">
        <f>+Ene!R347+Feb!R347+Mar!R347+Abr!R347+May!R347+Jun!R347+Jul!R347+Ago!R347+Set!R347+Oct!R347+Nov!R347+Dic!R347</f>
        <v>37</v>
      </c>
      <c r="AD347" s="25">
        <f t="shared" si="88"/>
        <v>180</v>
      </c>
      <c r="AE347" s="246">
        <v>35</v>
      </c>
      <c r="AF347" s="237">
        <f t="shared" si="89"/>
        <v>514.28571428571433</v>
      </c>
      <c r="AG347" s="26">
        <f>+Ene!S347+Feb!S347+Mar!S347+Abr!S347+May!S347+Jun!S347+Jul!S347+Ago!S347+Set!S347+Oct!S347+Nov!S347+Dic!S347</f>
        <v>31</v>
      </c>
      <c r="AH347" s="25">
        <f>+Ene!T347+Feb!T347+Mar!T347+Abr!T347+May!T347+Jun!T347+Jul!T347+Ago!T347+Set!T347+Oct!T347+Nov!T347+Dic!T347</f>
        <v>66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97</v>
      </c>
      <c r="AL347" s="242">
        <f t="shared" si="91"/>
        <v>108</v>
      </c>
      <c r="AM347" s="237">
        <f t="shared" si="92"/>
        <v>89.81481481481481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9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9</v>
      </c>
      <c r="AW347" s="242">
        <f t="shared" si="96"/>
        <v>108</v>
      </c>
      <c r="AX347" s="237">
        <f t="shared" si="97"/>
        <v>8.3333333333333321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8</v>
      </c>
      <c r="Q348" s="232">
        <f>+Ene!K348+Feb!K348+Mar!K348+Abr!K348+May!K348+Jun!K348+Jul!K348+Ago!K348+Set!K348+Oct!K348+Nov!K348+Dic!K348</f>
        <v>11</v>
      </c>
      <c r="R348" s="244">
        <f t="shared" si="83"/>
        <v>11</v>
      </c>
      <c r="S348" s="241">
        <f t="shared" si="84"/>
        <v>100</v>
      </c>
      <c r="T348" s="25">
        <f>+Ene!L348+Feb!L348+Mar!L348+Abr!L348+May!L348+Jun!L348+Jul!L348+Ago!L348+Set!L348+Oct!L348+Nov!L348+Dic!L348</f>
        <v>22</v>
      </c>
      <c r="U348" s="25">
        <f>+Ene!M348+Feb!M348+Mar!M348+Abr!M348+May!M348+Jun!M348+Jul!M348+Ago!M348+Set!M348+Oct!M348+Nov!M348+Dic!M348</f>
        <v>8</v>
      </c>
      <c r="V348" s="25">
        <f>+Ene!N348+Feb!N348+Mar!N348+Abr!N348+May!N348+Jun!N348+Jul!N348+Ago!N348+Set!N348+Oct!N348+Nov!N348+Dic!N348</f>
        <v>14</v>
      </c>
      <c r="W348" s="25">
        <f t="shared" si="85"/>
        <v>44</v>
      </c>
      <c r="X348" s="246">
        <f t="shared" si="86"/>
        <v>57</v>
      </c>
      <c r="Y348" s="237">
        <f t="shared" si="87"/>
        <v>77.192982456140342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20</v>
      </c>
      <c r="AB348" s="25">
        <f>+Ene!Q348+Feb!Q348+Mar!Q348+Abr!Q348+May!Q348+Jun!Q348+Jul!Q348+Ago!Q348+Set!Q348+Oct!Q348+Nov!Q348+Dic!Q348</f>
        <v>17</v>
      </c>
      <c r="AC348" s="25">
        <f>+Ene!R348+Feb!R348+Mar!R348+Abr!R348+May!R348+Jun!R348+Jul!R348+Ago!R348+Set!R348+Oct!R348+Nov!R348+Dic!R348</f>
        <v>3</v>
      </c>
      <c r="AD348" s="25">
        <f t="shared" si="88"/>
        <v>40</v>
      </c>
      <c r="AE348" s="246">
        <v>70</v>
      </c>
      <c r="AF348" s="237">
        <f t="shared" si="89"/>
        <v>57.142857142857139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18</v>
      </c>
      <c r="Q349" s="232">
        <f>+Ene!K349+Feb!K349+Mar!K349+Abr!K349+May!K349+Jun!K349+Jul!K349+Ago!K349+Set!K349+Oct!K349+Nov!K349+Dic!K349</f>
        <v>18</v>
      </c>
      <c r="R349" s="244">
        <f t="shared" si="83"/>
        <v>36</v>
      </c>
      <c r="S349" s="241">
        <f t="shared" si="84"/>
        <v>50</v>
      </c>
      <c r="T349" s="25">
        <f>+Ene!L349+Feb!L349+Mar!L349+Abr!L349+May!L349+Jun!L349+Jul!L349+Ago!L349+Set!L349+Oct!L349+Nov!L349+Dic!L349</f>
        <v>18</v>
      </c>
      <c r="U349" s="25">
        <f>+Ene!M349+Feb!M349+Mar!M349+Abr!M349+May!M349+Jun!M349+Jul!M349+Ago!M349+Set!M349+Oct!M349+Nov!M349+Dic!M349</f>
        <v>6</v>
      </c>
      <c r="V349" s="25">
        <f>+Ene!N349+Feb!N349+Mar!N349+Abr!N349+May!N349+Jun!N349+Jul!N349+Ago!N349+Set!N349+Oct!N349+Nov!N349+Dic!N349</f>
        <v>9</v>
      </c>
      <c r="W349" s="25">
        <f t="shared" si="85"/>
        <v>33</v>
      </c>
      <c r="X349" s="246">
        <f t="shared" si="86"/>
        <v>86</v>
      </c>
      <c r="Y349" s="237">
        <f t="shared" si="87"/>
        <v>38.372093023255815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17</v>
      </c>
      <c r="AB349" s="25">
        <f>+Ene!Q349+Feb!Q349+Mar!Q349+Abr!Q349+May!Q349+Jun!Q349+Jul!Q349+Ago!Q349+Set!Q349+Oct!Q349+Nov!Q349+Dic!Q349</f>
        <v>34</v>
      </c>
      <c r="AC349" s="25">
        <f>+Ene!R349+Feb!R349+Mar!R349+Abr!R349+May!R349+Jun!R349+Jul!R349+Ago!R349+Set!R349+Oct!R349+Nov!R349+Dic!R349</f>
        <v>16</v>
      </c>
      <c r="AD349" s="25">
        <f t="shared" si="88"/>
        <v>67</v>
      </c>
      <c r="AE349" s="246">
        <v>58</v>
      </c>
      <c r="AF349" s="237">
        <f t="shared" si="89"/>
        <v>115.51724137931035</v>
      </c>
      <c r="AG349" s="26">
        <f>+Ene!S349+Feb!S349+Mar!S349+Abr!S349+May!S349+Jun!S349+Jul!S349+Ago!S349+Set!S349+Oct!S349+Nov!S349+Dic!S349</f>
        <v>33</v>
      </c>
      <c r="AH349" s="25">
        <f>+Ene!T349+Feb!T349+Mar!T349+Abr!T349+May!T349+Jun!T349+Jul!T349+Ago!T349+Set!T349+Oct!T349+Nov!T349+Dic!T349</f>
        <v>17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51</v>
      </c>
      <c r="AL349" s="242">
        <f t="shared" si="91"/>
        <v>86</v>
      </c>
      <c r="AM349" s="237">
        <f t="shared" si="92"/>
        <v>59.302325581395351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12</v>
      </c>
      <c r="Q350" s="232">
        <f>+Ene!K350+Feb!K350+Mar!K350+Abr!K350+May!K350+Jun!K350+Jul!K350+Ago!K350+Set!K350+Oct!K350+Nov!K350+Dic!K350</f>
        <v>12</v>
      </c>
      <c r="R350" s="244">
        <f t="shared" si="83"/>
        <v>8</v>
      </c>
      <c r="S350" s="241">
        <f t="shared" si="84"/>
        <v>150</v>
      </c>
      <c r="T350" s="25">
        <f>+Ene!L350+Feb!L350+Mar!L350+Abr!L350+May!L350+Jun!L350+Jul!L350+Ago!L350+Set!L350+Oct!L350+Nov!L350+Dic!L350</f>
        <v>9</v>
      </c>
      <c r="U350" s="25">
        <f>+Ene!M350+Feb!M350+Mar!M350+Abr!M350+May!M350+Jun!M350+Jul!M350+Ago!M350+Set!M350+Oct!M350+Nov!M350+Dic!M350</f>
        <v>8</v>
      </c>
      <c r="V350" s="25">
        <f>+Ene!N350+Feb!N350+Mar!N350+Abr!N350+May!N350+Jun!N350+Jul!N350+Ago!N350+Set!N350+Oct!N350+Nov!N350+Dic!N350</f>
        <v>7</v>
      </c>
      <c r="W350" s="25">
        <f t="shared" si="85"/>
        <v>24</v>
      </c>
      <c r="X350" s="246">
        <f t="shared" si="86"/>
        <v>24</v>
      </c>
      <c r="Y350" s="237">
        <f t="shared" si="87"/>
        <v>100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37</v>
      </c>
      <c r="AC350" s="25">
        <f>+Ene!R350+Feb!R350+Mar!R350+Abr!R350+May!R350+Jun!R350+Jul!R350+Ago!R350+Set!R350+Oct!R350+Nov!R350+Dic!R350</f>
        <v>22</v>
      </c>
      <c r="AD350" s="25">
        <f t="shared" si="88"/>
        <v>68</v>
      </c>
      <c r="AE350" s="246">
        <v>34</v>
      </c>
      <c r="AF350" s="237">
        <f t="shared" si="89"/>
        <v>200</v>
      </c>
      <c r="AG350" s="26">
        <f>+Ene!S350+Feb!S350+Mar!S350+Abr!S350+May!S350+Jun!S350+Jul!S350+Ago!S350+Set!S350+Oct!S350+Nov!S350+Dic!S350</f>
        <v>6</v>
      </c>
      <c r="AH350" s="25">
        <f>+Ene!T350+Feb!T350+Mar!T350+Abr!T350+May!T350+Jun!T350+Jul!T350+Ago!T350+Set!T350+Oct!T350+Nov!T350+Dic!T350</f>
        <v>7</v>
      </c>
      <c r="AI350" s="25">
        <f>+Ene!U350+Feb!U350+Mar!U350+Abr!U350+May!U350+Jun!U350+Jul!U350+Ago!U350+Set!U350+Oct!U350+Nov!U350+Dic!U350</f>
        <v>1</v>
      </c>
      <c r="AJ350" s="25">
        <f>+Ene!V350+Feb!V350+Mar!V350+Abr!V350+May!V350+Jun!V350+Jul!V350+Ago!V350+Set!V350+Oct!V350+Nov!V350+Dic!V350</f>
        <v>1</v>
      </c>
      <c r="AK350" s="25">
        <f t="shared" si="90"/>
        <v>15</v>
      </c>
      <c r="AL350" s="242">
        <f t="shared" si="91"/>
        <v>24</v>
      </c>
      <c r="AM350" s="237">
        <f t="shared" si="92"/>
        <v>62.5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2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3</v>
      </c>
      <c r="AW350" s="242">
        <f t="shared" si="96"/>
        <v>24</v>
      </c>
      <c r="AX350" s="237">
        <f t="shared" si="97"/>
        <v>12.5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15</v>
      </c>
      <c r="Q351" s="232">
        <f>+Ene!K351+Feb!K351+Mar!K351+Abr!K351+May!K351+Jun!K351+Jul!K351+Ago!K351+Set!K351+Oct!K351+Nov!K351+Dic!K351</f>
        <v>13</v>
      </c>
      <c r="R351" s="244">
        <f t="shared" si="83"/>
        <v>28</v>
      </c>
      <c r="S351" s="241">
        <f t="shared" si="84"/>
        <v>46.428571428571431</v>
      </c>
      <c r="T351" s="25">
        <f>+Ene!L351+Feb!L351+Mar!L351+Abr!L351+May!L351+Jun!L351+Jul!L351+Ago!L351+Set!L351+Oct!L351+Nov!L351+Dic!L351</f>
        <v>18</v>
      </c>
      <c r="U351" s="25">
        <f>+Ene!M351+Feb!M351+Mar!M351+Abr!M351+May!M351+Jun!M351+Jul!M351+Ago!M351+Set!M351+Oct!M351+Nov!M351+Dic!M351</f>
        <v>15</v>
      </c>
      <c r="V351" s="25">
        <f>+Ene!N351+Feb!N351+Mar!N351+Abr!N351+May!N351+Jun!N351+Jul!N351+Ago!N351+Set!N351+Oct!N351+Nov!N351+Dic!N351</f>
        <v>11</v>
      </c>
      <c r="W351" s="25">
        <f t="shared" si="85"/>
        <v>44</v>
      </c>
      <c r="X351" s="246">
        <f t="shared" si="86"/>
        <v>73</v>
      </c>
      <c r="Y351" s="237">
        <f t="shared" si="87"/>
        <v>60.273972602739725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21</v>
      </c>
      <c r="AB351" s="25">
        <f>+Ene!Q351+Feb!Q351+Mar!Q351+Abr!Q351+May!Q351+Jun!Q351+Jul!Q351+Ago!Q351+Set!Q351+Oct!Q351+Nov!Q351+Dic!Q351</f>
        <v>84</v>
      </c>
      <c r="AC351" s="25">
        <f>+Ene!R351+Feb!R351+Mar!R351+Abr!R351+May!R351+Jun!R351+Jul!R351+Ago!R351+Set!R351+Oct!R351+Nov!R351+Dic!R351</f>
        <v>45</v>
      </c>
      <c r="AD351" s="25">
        <f t="shared" si="88"/>
        <v>150</v>
      </c>
      <c r="AE351" s="242">
        <v>61</v>
      </c>
      <c r="AF351" s="237">
        <f t="shared" si="89"/>
        <v>245.90163934426229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196</v>
      </c>
      <c r="AI351" s="25">
        <f>+Ene!U351+Feb!U351+Mar!U351+Abr!U351+May!U351+Jun!U351+Jul!U351+Ago!U351+Set!U351+Oct!U351+Nov!U351+Dic!U351</f>
        <v>31</v>
      </c>
      <c r="AJ351" s="25">
        <f>+Ene!V351+Feb!V351+Mar!V351+Abr!V351+May!V351+Jun!V351+Jul!V351+Ago!V351+Set!V351+Oct!V351+Nov!V351+Dic!V351</f>
        <v>7</v>
      </c>
      <c r="AK351" s="25">
        <f t="shared" si="90"/>
        <v>235</v>
      </c>
      <c r="AL351" s="242">
        <f t="shared" si="91"/>
        <v>73</v>
      </c>
      <c r="AM351" s="237">
        <f t="shared" si="92"/>
        <v>321.91780821917808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6</v>
      </c>
      <c r="U357" s="25">
        <f>+Ene!M357+Feb!M357+Mar!M357+Abr!M357+May!M357+Jun!M357+Jul!M357+Ago!M357+Set!M357+Oct!M357+Nov!M357+Dic!M357</f>
        <v>8</v>
      </c>
      <c r="V357" s="25">
        <f>+Ene!N357+Feb!N357+Mar!N357+Abr!N357+May!N357+Jun!N357+Jul!N357+Ago!N357+Set!N357+Oct!N357+Nov!N357+Dic!N357</f>
        <v>5</v>
      </c>
      <c r="W357" s="25">
        <f t="shared" si="85"/>
        <v>19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16</v>
      </c>
      <c r="AC357" s="25">
        <f>+Ene!R357+Feb!R357+Mar!R357+Abr!R357+May!R357+Jun!R357+Jul!R357+Ago!R357+Set!R357+Oct!R357+Nov!R357+Dic!R357</f>
        <v>15</v>
      </c>
      <c r="AD357" s="25">
        <f t="shared" si="88"/>
        <v>36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4</v>
      </c>
      <c r="Q373" s="232">
        <f>+Ene!K373+Feb!K373+Mar!K373+Abr!K373+May!K373+Jun!K373+Jul!K373+Ago!K373+Set!K373+Oct!K373+Nov!K373+Dic!K373</f>
        <v>5</v>
      </c>
      <c r="R373" s="244">
        <f t="shared" si="83"/>
        <v>8</v>
      </c>
      <c r="S373" s="241">
        <f t="shared" si="84"/>
        <v>62.5</v>
      </c>
      <c r="T373" s="25">
        <f>+Ene!L373+Feb!L373+Mar!L373+Abr!L373+May!L373+Jun!L373+Jul!L373+Ago!L373+Set!L373+Oct!L373+Nov!L373+Dic!L373</f>
        <v>7</v>
      </c>
      <c r="U373" s="25">
        <f>+Ene!M373+Feb!M373+Mar!M373+Abr!M373+May!M373+Jun!M373+Jul!M373+Ago!M373+Set!M373+Oct!M373+Nov!M373+Dic!M373</f>
        <v>4</v>
      </c>
      <c r="V373" s="25">
        <f>+Ene!N373+Feb!N373+Mar!N373+Abr!N373+May!N373+Jun!N373+Jul!N373+Ago!N373+Set!N373+Oct!N373+Nov!N373+Dic!N373</f>
        <v>7</v>
      </c>
      <c r="W373" s="25">
        <f t="shared" si="85"/>
        <v>18</v>
      </c>
      <c r="X373" s="246">
        <f t="shared" si="86"/>
        <v>28</v>
      </c>
      <c r="Y373" s="237">
        <f t="shared" si="87"/>
        <v>64.285714285714292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4</v>
      </c>
      <c r="AB373" s="25">
        <f>+Ene!Q373+Feb!Q373+Mar!Q373+Abr!Q373+May!Q373+Jun!Q373+Jul!Q373+Ago!Q373+Set!Q373+Oct!Q373+Nov!Q373+Dic!Q373</f>
        <v>15</v>
      </c>
      <c r="AC373" s="25">
        <f>+Ene!R373+Feb!R373+Mar!R373+Abr!R373+May!R373+Jun!R373+Jul!R373+Ago!R373+Set!R373+Oct!R373+Nov!R373+Dic!R373</f>
        <v>4</v>
      </c>
      <c r="AD373" s="25">
        <f t="shared" si="88"/>
        <v>23</v>
      </c>
      <c r="AE373" s="246">
        <v>35</v>
      </c>
      <c r="AF373" s="237">
        <f t="shared" si="89"/>
        <v>65.714285714285708</v>
      </c>
      <c r="AG373" s="26">
        <f>+Ene!S373+Feb!S373+Mar!S373+Abr!S373+May!S373+Jun!S373+Jul!S373+Ago!S373+Set!S373+Oct!S373+Nov!S373+Dic!S373</f>
        <v>24</v>
      </c>
      <c r="AH373" s="25">
        <f>+Ene!T373+Feb!T373+Mar!T373+Abr!T373+May!T373+Jun!T373+Jul!T373+Ago!T373+Set!T373+Oct!T373+Nov!T373+Dic!T373</f>
        <v>27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51</v>
      </c>
      <c r="AL373" s="242">
        <f t="shared" si="91"/>
        <v>28</v>
      </c>
      <c r="AM373" s="237">
        <f t="shared" si="92"/>
        <v>182.14285714285714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8</v>
      </c>
      <c r="Q378" s="232">
        <f>+Ene!K378+Feb!K378+Mar!K378+Abr!K378+May!K378+Jun!K378+Jul!K378+Ago!K378+Set!K378+Oct!K378+Nov!K378+Dic!K378</f>
        <v>8</v>
      </c>
      <c r="R378" s="244">
        <f t="shared" si="83"/>
        <v>17</v>
      </c>
      <c r="S378" s="241">
        <f t="shared" si="84"/>
        <v>47.058823529411761</v>
      </c>
      <c r="T378" s="25">
        <f>+Ene!L378+Feb!L378+Mar!L378+Abr!L378+May!L378+Jun!L378+Jul!L378+Ago!L378+Set!L378+Oct!L378+Nov!L378+Dic!L378</f>
        <v>14</v>
      </c>
      <c r="U378" s="25">
        <f>+Ene!M378+Feb!M378+Mar!M378+Abr!M378+May!M378+Jun!M378+Jul!M378+Ago!M378+Set!M378+Oct!M378+Nov!M378+Dic!M378</f>
        <v>10</v>
      </c>
      <c r="V378" s="25">
        <f>+Ene!N378+Feb!N378+Mar!N378+Abr!N378+May!N378+Jun!N378+Jul!N378+Ago!N378+Set!N378+Oct!N378+Nov!N378+Dic!N378</f>
        <v>11</v>
      </c>
      <c r="W378" s="25">
        <f t="shared" si="85"/>
        <v>35</v>
      </c>
      <c r="X378" s="246">
        <f t="shared" si="86"/>
        <v>44</v>
      </c>
      <c r="Y378" s="237">
        <f t="shared" si="87"/>
        <v>79.545454545454547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11</v>
      </c>
      <c r="AB378" s="25">
        <f>+Ene!Q378+Feb!Q378+Mar!Q378+Abr!Q378+May!Q378+Jun!Q378+Jul!Q378+Ago!Q378+Set!Q378+Oct!Q378+Nov!Q378+Dic!Q378</f>
        <v>25</v>
      </c>
      <c r="AC378" s="25">
        <f>+Ene!R378+Feb!R378+Mar!R378+Abr!R378+May!R378+Jun!R378+Jul!R378+Ago!R378+Set!R378+Oct!R378+Nov!R378+Dic!R378</f>
        <v>27</v>
      </c>
      <c r="AD378" s="25">
        <f t="shared" si="88"/>
        <v>63</v>
      </c>
      <c r="AE378" s="246">
        <v>60</v>
      </c>
      <c r="AF378" s="237">
        <f t="shared" si="89"/>
        <v>105</v>
      </c>
      <c r="AG378" s="26">
        <f>+Ene!S378+Feb!S378+Mar!S378+Abr!S378+May!S378+Jun!S378+Jul!S378+Ago!S378+Set!S378+Oct!S378+Nov!S378+Dic!S378</f>
        <v>14</v>
      </c>
      <c r="AH378" s="25">
        <f>+Ene!T378+Feb!T378+Mar!T378+Abr!T378+May!T378+Jun!T378+Jul!T378+Ago!T378+Set!T378+Oct!T378+Nov!T378+Dic!T378</f>
        <v>38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52</v>
      </c>
      <c r="AL378" s="242">
        <f t="shared" si="91"/>
        <v>44</v>
      </c>
      <c r="AM378" s="237">
        <f t="shared" si="92"/>
        <v>118.18181818181819</v>
      </c>
      <c r="AN378" s="253">
        <v>44</v>
      </c>
      <c r="AO378" s="230">
        <f>+Ene!W378+Feb!W378+Mar!W378+Abr!W378+May!W378+Jun!W378+Jul!W378+Ago!W378+Set!W378+Oct!W378+Nov!W378+Dic!W378</f>
        <v>20</v>
      </c>
      <c r="AP378" s="249">
        <f t="shared" si="93"/>
        <v>45.454545454545453</v>
      </c>
      <c r="AQ378" s="17">
        <f>+Ene!X378+Feb!X378+Mar!X378+Abr!X378+May!X378+Jun!X378+Jul!X378+Ago!X378+Set!X378+Oct!X378+Nov!X378+Dic!X378</f>
        <v>20</v>
      </c>
      <c r="AR378" s="249">
        <f t="shared" si="94"/>
        <v>45.454545454545453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11</v>
      </c>
      <c r="Q379" s="232">
        <f>+Ene!K379+Feb!K379+Mar!K379+Abr!K379+May!K379+Jun!K379+Jul!K379+Ago!K379+Set!K379+Oct!K379+Nov!K379+Dic!K379</f>
        <v>11</v>
      </c>
      <c r="R379" s="244">
        <f t="shared" si="83"/>
        <v>12</v>
      </c>
      <c r="S379" s="241">
        <f t="shared" si="84"/>
        <v>91.666666666666657</v>
      </c>
      <c r="T379" s="25">
        <f>+Ene!L379+Feb!L379+Mar!L379+Abr!L379+May!L379+Jun!L379+Jul!L379+Ago!L379+Set!L379+Oct!L379+Nov!L379+Dic!L379</f>
        <v>15</v>
      </c>
      <c r="U379" s="25">
        <f>+Ene!M379+Feb!M379+Mar!M379+Abr!M379+May!M379+Jun!M379+Jul!M379+Ago!M379+Set!M379+Oct!M379+Nov!M379+Dic!M379</f>
        <v>10</v>
      </c>
      <c r="V379" s="25">
        <f>+Ene!N379+Feb!N379+Mar!N379+Abr!N379+May!N379+Jun!N379+Jul!N379+Ago!N379+Set!N379+Oct!N379+Nov!N379+Dic!N379</f>
        <v>12</v>
      </c>
      <c r="W379" s="25">
        <f t="shared" si="85"/>
        <v>37</v>
      </c>
      <c r="X379" s="246">
        <f t="shared" si="86"/>
        <v>36</v>
      </c>
      <c r="Y379" s="237">
        <f t="shared" si="87"/>
        <v>102.77777777777777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18</v>
      </c>
      <c r="AB379" s="25">
        <f>+Ene!Q379+Feb!Q379+Mar!Q379+Abr!Q379+May!Q379+Jun!Q379+Jul!Q379+Ago!Q379+Set!Q379+Oct!Q379+Nov!Q379+Dic!Q379</f>
        <v>42</v>
      </c>
      <c r="AC379" s="25">
        <f>+Ene!R379+Feb!R379+Mar!R379+Abr!R379+May!R379+Jun!R379+Jul!R379+Ago!R379+Set!R379+Oct!R379+Nov!R379+Dic!R379</f>
        <v>27</v>
      </c>
      <c r="AD379" s="25">
        <f t="shared" si="88"/>
        <v>88</v>
      </c>
      <c r="AE379" s="246">
        <v>42</v>
      </c>
      <c r="AF379" s="237">
        <f t="shared" si="89"/>
        <v>209.52380952380955</v>
      </c>
      <c r="AG379" s="26">
        <f>+Ene!S379+Feb!S379+Mar!S379+Abr!S379+May!S379+Jun!S379+Jul!S379+Ago!S379+Set!S379+Oct!S379+Nov!S379+Dic!S379</f>
        <v>16</v>
      </c>
      <c r="AH379" s="25">
        <f>+Ene!T379+Feb!T379+Mar!T379+Abr!T379+May!T379+Jun!T379+Jul!T379+Ago!T379+Set!T379+Oct!T379+Nov!T379+Dic!T379</f>
        <v>51</v>
      </c>
      <c r="AI379" s="25">
        <f>+Ene!U379+Feb!U379+Mar!U379+Abr!U379+May!U379+Jun!U379+Jul!U379+Ago!U379+Set!U379+Oct!U379+Nov!U379+Dic!U379</f>
        <v>9</v>
      </c>
      <c r="AJ379" s="25">
        <f>+Ene!V379+Feb!V379+Mar!V379+Abr!V379+May!V379+Jun!V379+Jul!V379+Ago!V379+Set!V379+Oct!V379+Nov!V379+Dic!V379</f>
        <v>8</v>
      </c>
      <c r="AK379" s="25">
        <f t="shared" si="90"/>
        <v>84</v>
      </c>
      <c r="AL379" s="242">
        <f t="shared" si="91"/>
        <v>36</v>
      </c>
      <c r="AM379" s="237">
        <f t="shared" si="92"/>
        <v>233.33333333333334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15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15</v>
      </c>
      <c r="AW379" s="242">
        <f t="shared" si="96"/>
        <v>36</v>
      </c>
      <c r="AX379" s="237">
        <f t="shared" si="97"/>
        <v>41.666666666666671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2</v>
      </c>
      <c r="Q380" s="232">
        <f>+Ene!K380+Feb!K380+Mar!K380+Abr!K380+May!K380+Jun!K380+Jul!K380+Ago!K380+Set!K380+Oct!K380+Nov!K380+Dic!K380</f>
        <v>2</v>
      </c>
      <c r="R380" s="244">
        <f t="shared" si="83"/>
        <v>4</v>
      </c>
      <c r="S380" s="241">
        <f t="shared" si="84"/>
        <v>50</v>
      </c>
      <c r="T380" s="25">
        <f>+Ene!L380+Feb!L380+Mar!L380+Abr!L380+May!L380+Jun!L380+Jul!L380+Ago!L380+Set!L380+Oct!L380+Nov!L380+Dic!L380</f>
        <v>4</v>
      </c>
      <c r="U380" s="25">
        <f>+Ene!M380+Feb!M380+Mar!M380+Abr!M380+May!M380+Jun!M380+Jul!M380+Ago!M380+Set!M380+Oct!M380+Nov!M380+Dic!M380</f>
        <v>8</v>
      </c>
      <c r="V380" s="25">
        <f>+Ene!N380+Feb!N380+Mar!N380+Abr!N380+May!N380+Jun!N380+Jul!N380+Ago!N380+Set!N380+Oct!N380+Nov!N380+Dic!N380</f>
        <v>10</v>
      </c>
      <c r="W380" s="25">
        <f t="shared" si="85"/>
        <v>22</v>
      </c>
      <c r="X380" s="246">
        <f t="shared" si="86"/>
        <v>19</v>
      </c>
      <c r="Y380" s="237">
        <f t="shared" si="87"/>
        <v>115.78947368421053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20</v>
      </c>
      <c r="AB380" s="25">
        <f>+Ene!Q380+Feb!Q380+Mar!Q380+Abr!Q380+May!Q380+Jun!Q380+Jul!Q380+Ago!Q380+Set!Q380+Oct!Q380+Nov!Q380+Dic!Q380</f>
        <v>63</v>
      </c>
      <c r="AC380" s="25">
        <f>+Ene!R380+Feb!R380+Mar!R380+Abr!R380+May!R380+Jun!R380+Jul!R380+Ago!R380+Set!R380+Oct!R380+Nov!R380+Dic!R380</f>
        <v>25</v>
      </c>
      <c r="AD380" s="25">
        <f t="shared" si="88"/>
        <v>108</v>
      </c>
      <c r="AE380" s="242">
        <v>35</v>
      </c>
      <c r="AF380" s="237">
        <f t="shared" si="89"/>
        <v>308.57142857142861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1</v>
      </c>
      <c r="AI380" s="25">
        <f>+Ene!U380+Feb!U380+Mar!U380+Abr!U380+May!U380+Jun!U380+Jul!U380+Ago!U380+Set!U380+Oct!U380+Nov!U380+Dic!U380</f>
        <v>3</v>
      </c>
      <c r="AJ380" s="25">
        <f>+Ene!V380+Feb!V380+Mar!V380+Abr!V380+May!V380+Jun!V380+Jul!V380+Ago!V380+Set!V380+Oct!V380+Nov!V380+Dic!V380</f>
        <v>2</v>
      </c>
      <c r="AK380" s="25">
        <f t="shared" si="90"/>
        <v>11</v>
      </c>
      <c r="AL380" s="242">
        <f t="shared" si="91"/>
        <v>19</v>
      </c>
      <c r="AM380" s="237">
        <f t="shared" si="92"/>
        <v>57.894736842105267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2</v>
      </c>
      <c r="AU380" s="25">
        <f>+Ene!AA380+Feb!AA380+Mar!AA380+Abr!AA380+May!AA380+Jun!AA380+Jul!AA380+Ago!AA380+Set!AA380+Oct!AA380+Nov!AA380+Dic!AA380</f>
        <v>0</v>
      </c>
      <c r="AV380" s="26">
        <f t="shared" si="95"/>
        <v>2</v>
      </c>
      <c r="AW380" s="242">
        <f t="shared" si="96"/>
        <v>19</v>
      </c>
      <c r="AX380" s="237">
        <f t="shared" si="97"/>
        <v>10.526315789473683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5</v>
      </c>
      <c r="Q381" s="232">
        <f>+Ene!K381+Feb!K381+Mar!K381+Abr!K381+May!K381+Jun!K381+Jul!K381+Ago!K381+Set!K381+Oct!K381+Nov!K381+Dic!K381</f>
        <v>4</v>
      </c>
      <c r="R381" s="244">
        <f t="shared" si="83"/>
        <v>3</v>
      </c>
      <c r="S381" s="241">
        <f t="shared" si="84"/>
        <v>133.33333333333331</v>
      </c>
      <c r="T381" s="25">
        <f>+Ene!L381+Feb!L381+Mar!L381+Abr!L381+May!L381+Jun!L381+Jul!L381+Ago!L381+Set!L381+Oct!L381+Nov!L381+Dic!L381</f>
        <v>6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2</v>
      </c>
      <c r="W381" s="25">
        <f t="shared" si="85"/>
        <v>11</v>
      </c>
      <c r="X381" s="246">
        <f t="shared" si="86"/>
        <v>5</v>
      </c>
      <c r="Y381" s="237">
        <f t="shared" si="87"/>
        <v>220.00000000000003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10</v>
      </c>
      <c r="AB381" s="25">
        <f>+Ene!Q381+Feb!Q381+Mar!Q381+Abr!Q381+May!Q381+Jun!Q381+Jul!Q381+Ago!Q381+Set!Q381+Oct!Q381+Nov!Q381+Dic!Q381</f>
        <v>39</v>
      </c>
      <c r="AC381" s="25">
        <f>+Ene!R381+Feb!R381+Mar!R381+Abr!R381+May!R381+Jun!R381+Jul!R381+Ago!R381+Set!R381+Oct!R381+Nov!R381+Dic!R381</f>
        <v>25</v>
      </c>
      <c r="AD381" s="25">
        <f t="shared" si="88"/>
        <v>76</v>
      </c>
      <c r="AE381" s="242">
        <v>79</v>
      </c>
      <c r="AF381" s="237">
        <f t="shared" si="89"/>
        <v>96.202531645569621</v>
      </c>
      <c r="AG381" s="26">
        <f>+Ene!S381+Feb!S381+Mar!S381+Abr!S381+May!S381+Jun!S381+Jul!S381+Ago!S381+Set!S381+Oct!S381+Nov!S381+Dic!S381</f>
        <v>1</v>
      </c>
      <c r="AH381" s="25">
        <f>+Ene!T381+Feb!T381+Mar!T381+Abr!T381+May!T381+Jun!T381+Jul!T381+Ago!T381+Set!T381+Oct!T381+Nov!T381+Dic!T381</f>
        <v>3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30</v>
      </c>
      <c r="AK381" s="25">
        <f t="shared" si="90"/>
        <v>34</v>
      </c>
      <c r="AL381" s="242">
        <f t="shared" si="91"/>
        <v>5</v>
      </c>
      <c r="AM381" s="237">
        <f t="shared" si="92"/>
        <v>680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7</v>
      </c>
      <c r="AB395" s="25">
        <f>+Ene!Q395+Feb!Q395+Mar!Q395+Abr!Q395+May!Q395+Jun!Q395+Jul!Q395+Ago!Q395+Set!Q395+Oct!Q395+Nov!Q395+Dic!Q395</f>
        <v>13</v>
      </c>
      <c r="AC395" s="25">
        <f>+Ene!R395+Feb!R395+Mar!R395+Abr!R395+May!R395+Jun!R395+Jul!R395+Ago!R395+Set!R395+Oct!R395+Nov!R395+Dic!R395</f>
        <v>7</v>
      </c>
      <c r="AD395" s="25">
        <f t="shared" si="103"/>
        <v>27</v>
      </c>
      <c r="AE395" s="242">
        <v>46</v>
      </c>
      <c r="AF395" s="237">
        <f t="shared" si="104"/>
        <v>58.695652173913047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12</v>
      </c>
      <c r="Q422" s="232">
        <f>+Ene!K422+Feb!K422+Mar!K422+Abr!K422+May!K422+Jun!K422+Jul!K422+Ago!K422+Set!K422+Oct!K422+Nov!K422+Dic!K422</f>
        <v>14</v>
      </c>
      <c r="R422" s="244">
        <f t="shared" si="98"/>
        <v>7</v>
      </c>
      <c r="S422" s="241">
        <f t="shared" si="99"/>
        <v>200</v>
      </c>
      <c r="T422" s="26">
        <f>+Ene!L422+Feb!L422+Mar!L422+Abr!L422+May!L422+Jun!L422+Jul!L422+Ago!L422+Set!L422+Oct!L422+Nov!L422+Dic!L422</f>
        <v>24</v>
      </c>
      <c r="U422" s="25">
        <f>+Ene!M422+Feb!M422+Mar!M422+Abr!M422+May!M422+Jun!M422+Jul!M422+Ago!M422+Set!M422+Oct!M422+Nov!M422+Dic!M422</f>
        <v>17</v>
      </c>
      <c r="V422" s="25">
        <f>+Ene!N422+Feb!N422+Mar!N422+Abr!N422+May!N422+Jun!N422+Jul!N422+Ago!N422+Set!N422+Oct!N422+Nov!N422+Dic!N422</f>
        <v>13</v>
      </c>
      <c r="W422" s="25">
        <f t="shared" si="100"/>
        <v>54</v>
      </c>
      <c r="X422" s="246">
        <f t="shared" si="101"/>
        <v>33</v>
      </c>
      <c r="Y422" s="237">
        <f t="shared" si="102"/>
        <v>163.63636363636365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24</v>
      </c>
      <c r="AB422" s="25">
        <f>+Ene!Q422+Feb!Q422+Mar!Q422+Abr!Q422+May!Q422+Jun!Q422+Jul!Q422+Ago!Q422+Set!Q422+Oct!Q422+Nov!Q422+Dic!Q422</f>
        <v>69</v>
      </c>
      <c r="AC422" s="25">
        <f>+Ene!R422+Feb!R422+Mar!R422+Abr!R422+May!R422+Jun!R422+Jul!R422+Ago!R422+Set!R422+Oct!R422+Nov!R422+Dic!R422</f>
        <v>44</v>
      </c>
      <c r="AD422" s="25">
        <f t="shared" si="103"/>
        <v>137</v>
      </c>
      <c r="AE422" s="242">
        <v>70</v>
      </c>
      <c r="AF422" s="237">
        <f t="shared" si="104"/>
        <v>195.71428571428569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26</v>
      </c>
      <c r="AJ422" s="25">
        <f>+Ene!V422+Feb!V422+Mar!V422+Abr!V422+May!V422+Jun!V422+Jul!V422+Ago!V422+Set!V422+Oct!V422+Nov!V422+Dic!V422</f>
        <v>13</v>
      </c>
      <c r="AK422" s="25">
        <f t="shared" si="105"/>
        <v>71</v>
      </c>
      <c r="AL422" s="242">
        <f t="shared" si="106"/>
        <v>33</v>
      </c>
      <c r="AM422" s="237">
        <f t="shared" si="107"/>
        <v>215.15151515151513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4</v>
      </c>
      <c r="Q425" s="232">
        <f>+Ene!K425+Feb!K425+Mar!K425+Abr!K425+May!K425+Jun!K425+Jul!K425+Ago!K425+Set!K425+Oct!K425+Nov!K425+Dic!K425</f>
        <v>2</v>
      </c>
      <c r="R425" s="244">
        <f t="shared" si="98"/>
        <v>5</v>
      </c>
      <c r="S425" s="241">
        <f t="shared" si="99"/>
        <v>40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3</v>
      </c>
      <c r="V425" s="25">
        <f>+Ene!N425+Feb!N425+Mar!N425+Abr!N425+May!N425+Jun!N425+Jul!N425+Ago!N425+Set!N425+Oct!N425+Nov!N425+Dic!N425</f>
        <v>7</v>
      </c>
      <c r="W425" s="25">
        <f t="shared" si="100"/>
        <v>12</v>
      </c>
      <c r="X425" s="246">
        <f t="shared" si="101"/>
        <v>9</v>
      </c>
      <c r="Y425" s="237">
        <f t="shared" si="102"/>
        <v>133.33333333333331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1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1</v>
      </c>
      <c r="AD425" s="25">
        <f t="shared" si="103"/>
        <v>2</v>
      </c>
      <c r="AE425" s="242">
        <v>73</v>
      </c>
      <c r="AF425" s="237">
        <f t="shared" si="104"/>
        <v>2.7397260273972601</v>
      </c>
      <c r="AG425" s="26">
        <f>+Ene!S425+Feb!S425+Mar!S425+Abr!S425+May!S425+Jun!S425+Jul!S425+Ago!S425+Set!S425+Oct!S425+Nov!S425+Dic!S425</f>
        <v>3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2</v>
      </c>
      <c r="AJ425" s="25">
        <f>+Ene!V425+Feb!V425+Mar!V425+Abr!V425+May!V425+Jun!V425+Jul!V425+Ago!V425+Set!V425+Oct!V425+Nov!V425+Dic!V425</f>
        <v>3</v>
      </c>
      <c r="AK425" s="25">
        <f t="shared" si="105"/>
        <v>13</v>
      </c>
      <c r="AL425" s="242">
        <f t="shared" si="106"/>
        <v>9</v>
      </c>
      <c r="AM425" s="237">
        <f t="shared" si="107"/>
        <v>144.44444444444443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6</v>
      </c>
      <c r="Q430" s="232">
        <f>+Ene!K430+Feb!K430+Mar!K430+Abr!K430+May!K430+Jun!K430+Jul!K430+Ago!K430+Set!K430+Oct!K430+Nov!K430+Dic!K430</f>
        <v>6</v>
      </c>
      <c r="R430" s="244">
        <f t="shared" si="98"/>
        <v>9</v>
      </c>
      <c r="S430" s="241">
        <f t="shared" si="99"/>
        <v>66.666666666666657</v>
      </c>
      <c r="T430" s="26">
        <f>+Ene!L430+Feb!L430+Mar!L430+Abr!L430+May!L430+Jun!L430+Jul!L430+Ago!L430+Set!L430+Oct!L430+Nov!L430+Dic!L430</f>
        <v>4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4</v>
      </c>
      <c r="W430" s="25">
        <f t="shared" si="100"/>
        <v>10</v>
      </c>
      <c r="X430" s="246">
        <f t="shared" si="101"/>
        <v>30</v>
      </c>
      <c r="Y430" s="237">
        <f t="shared" si="102"/>
        <v>33.333333333333329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6</v>
      </c>
      <c r="AB430" s="25">
        <f>+Ene!Q430+Feb!Q430+Mar!Q430+Abr!Q430+May!Q430+Jun!Q430+Jul!Q430+Ago!Q430+Set!Q430+Oct!Q430+Nov!Q430+Dic!Q430</f>
        <v>14</v>
      </c>
      <c r="AC430" s="25">
        <f>+Ene!R430+Feb!R430+Mar!R430+Abr!R430+May!R430+Jun!R430+Jul!R430+Ago!R430+Set!R430+Oct!R430+Nov!R430+Dic!R430</f>
        <v>5</v>
      </c>
      <c r="AD430" s="25">
        <f t="shared" si="103"/>
        <v>25</v>
      </c>
      <c r="AE430" s="242">
        <v>64</v>
      </c>
      <c r="AF430" s="237">
        <f t="shared" si="104"/>
        <v>39.0625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1</v>
      </c>
      <c r="AI430" s="25">
        <f>+Ene!U430+Feb!U430+Mar!U430+Abr!U430+May!U430+Jun!U430+Jul!U430+Ago!U430+Set!U430+Oct!U430+Nov!U430+Dic!U430</f>
        <v>3</v>
      </c>
      <c r="AJ430" s="25">
        <f>+Ene!V430+Feb!V430+Mar!V430+Abr!V430+May!V430+Jun!V430+Jul!V430+Ago!V430+Set!V430+Oct!V430+Nov!V430+Dic!V430</f>
        <v>1</v>
      </c>
      <c r="AK430" s="25">
        <f t="shared" si="105"/>
        <v>5</v>
      </c>
      <c r="AL430" s="242">
        <f t="shared" si="106"/>
        <v>30</v>
      </c>
      <c r="AM430" s="237">
        <f t="shared" si="107"/>
        <v>16.666666666666664</v>
      </c>
      <c r="AN430" s="253">
        <v>30</v>
      </c>
      <c r="AO430" s="230">
        <f>+Ene!W430+Feb!W430+Mar!W430+Abr!W430+May!W430+Jun!W430+Jul!W430+Ago!W430+Set!W430+Oct!W430+Nov!W430+Dic!W430</f>
        <v>5</v>
      </c>
      <c r="AP430" s="249">
        <f t="shared" si="108"/>
        <v>16.666666666666664</v>
      </c>
      <c r="AQ430" s="17">
        <f>+Ene!X430+Feb!X430+Mar!X430+Abr!X430+May!X430+Jun!X430+Jul!X430+Ago!X430+Set!X430+Oct!X430+Nov!X430+Dic!X430</f>
        <v>5</v>
      </c>
      <c r="AR430" s="249">
        <f t="shared" si="109"/>
        <v>16.666666666666664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3</v>
      </c>
      <c r="U433" s="25">
        <f>+Ene!M433+Feb!M433+Mar!M433+Abr!M433+May!M433+Jun!M433+Jul!M433+Ago!M433+Set!M433+Oct!M433+Nov!M433+Dic!M433</f>
        <v>4</v>
      </c>
      <c r="V433" s="25">
        <f>+Ene!N433+Feb!N433+Mar!N433+Abr!N433+May!N433+Jun!N433+Jul!N433+Ago!N433+Set!N433+Oct!N433+Nov!N433+Dic!N433</f>
        <v>6</v>
      </c>
      <c r="W433" s="25">
        <f t="shared" si="100"/>
        <v>13</v>
      </c>
      <c r="X433" s="246">
        <f t="shared" si="101"/>
        <v>11</v>
      </c>
      <c r="Y433" s="237">
        <f t="shared" si="102"/>
        <v>118.18181818181819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12</v>
      </c>
      <c r="AC433" s="25">
        <f>+Ene!R433+Feb!R433+Mar!R433+Abr!R433+May!R433+Jun!R433+Jul!R433+Ago!R433+Set!R433+Oct!R433+Nov!R433+Dic!R433</f>
        <v>10</v>
      </c>
      <c r="AD433" s="25">
        <f t="shared" si="103"/>
        <v>24</v>
      </c>
      <c r="AE433" s="242">
        <v>25</v>
      </c>
      <c r="AF433" s="237">
        <f t="shared" si="104"/>
        <v>96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10</v>
      </c>
      <c r="Q434" s="232">
        <f>+Ene!K434+Feb!K434+Mar!K434+Abr!K434+May!K434+Jun!K434+Jul!K434+Ago!K434+Set!K434+Oct!K434+Nov!K434+Dic!K434</f>
        <v>12</v>
      </c>
      <c r="R434" s="244">
        <f t="shared" si="98"/>
        <v>13</v>
      </c>
      <c r="S434" s="241">
        <f t="shared" si="99"/>
        <v>92.307692307692307</v>
      </c>
      <c r="T434" s="26">
        <f>+Ene!L434+Feb!L434+Mar!L434+Abr!L434+May!L434+Jun!L434+Jul!L434+Ago!L434+Set!L434+Oct!L434+Nov!L434+Dic!L434</f>
        <v>10</v>
      </c>
      <c r="U434" s="25">
        <f>+Ene!M434+Feb!M434+Mar!M434+Abr!M434+May!M434+Jun!M434+Jul!M434+Ago!M434+Set!M434+Oct!M434+Nov!M434+Dic!M434</f>
        <v>4</v>
      </c>
      <c r="V434" s="25">
        <f>+Ene!N434+Feb!N434+Mar!N434+Abr!N434+May!N434+Jun!N434+Jul!N434+Ago!N434+Set!N434+Oct!N434+Nov!N434+Dic!N434</f>
        <v>3</v>
      </c>
      <c r="W434" s="25">
        <f t="shared" si="100"/>
        <v>17</v>
      </c>
      <c r="X434" s="246">
        <f t="shared" si="101"/>
        <v>22</v>
      </c>
      <c r="Y434" s="237">
        <f t="shared" si="102"/>
        <v>77.272727272727266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14</v>
      </c>
      <c r="AB434" s="25">
        <f>+Ene!Q434+Feb!Q434+Mar!Q434+Abr!Q434+May!Q434+Jun!Q434+Jul!Q434+Ago!Q434+Set!Q434+Oct!Q434+Nov!Q434+Dic!Q434</f>
        <v>29</v>
      </c>
      <c r="AC434" s="25">
        <f>+Ene!R434+Feb!R434+Mar!R434+Abr!R434+May!R434+Jun!R434+Jul!R434+Ago!R434+Set!R434+Oct!R434+Nov!R434+Dic!R434</f>
        <v>5</v>
      </c>
      <c r="AD434" s="25">
        <f t="shared" si="103"/>
        <v>48</v>
      </c>
      <c r="AE434" s="242">
        <v>48</v>
      </c>
      <c r="AF434" s="237">
        <f t="shared" si="104"/>
        <v>100</v>
      </c>
      <c r="AG434" s="26">
        <f>+Ene!S434+Feb!S434+Mar!S434+Abr!S434+May!S434+Jun!S434+Jul!S434+Ago!S434+Set!S434+Oct!S434+Nov!S434+Dic!S434</f>
        <v>28</v>
      </c>
      <c r="AH434" s="25">
        <f>+Ene!T434+Feb!T434+Mar!T434+Abr!T434+May!T434+Jun!T434+Jul!T434+Ago!T434+Set!T434+Oct!T434+Nov!T434+Dic!T434</f>
        <v>12</v>
      </c>
      <c r="AI434" s="25">
        <f>+Ene!U434+Feb!U434+Mar!U434+Abr!U434+May!U434+Jun!U434+Jul!U434+Ago!U434+Set!U434+Oct!U434+Nov!U434+Dic!U434</f>
        <v>10</v>
      </c>
      <c r="AJ434" s="25">
        <f>+Ene!V434+Feb!V434+Mar!V434+Abr!V434+May!V434+Jun!V434+Jul!V434+Ago!V434+Set!V434+Oct!V434+Nov!V434+Dic!V434</f>
        <v>5</v>
      </c>
      <c r="AK434" s="25">
        <f t="shared" si="105"/>
        <v>55</v>
      </c>
      <c r="AL434" s="242">
        <f t="shared" si="106"/>
        <v>22</v>
      </c>
      <c r="AM434" s="237">
        <f t="shared" si="107"/>
        <v>250</v>
      </c>
      <c r="AN434" s="253">
        <v>22</v>
      </c>
      <c r="AO434" s="230">
        <f>+Ene!W434+Feb!W434+Mar!W434+Abr!W434+May!W434+Jun!W434+Jul!W434+Ago!W434+Set!W434+Oct!W434+Nov!W434+Dic!W434</f>
        <v>6</v>
      </c>
      <c r="AP434" s="249">
        <f t="shared" si="108"/>
        <v>27.27272727272727</v>
      </c>
      <c r="AQ434" s="17">
        <f>+Ene!X434+Feb!X434+Mar!X434+Abr!X434+May!X434+Jun!X434+Jul!X434+Ago!X434+Set!X434+Oct!X434+Nov!X434+Dic!X434</f>
        <v>4</v>
      </c>
      <c r="AR434" s="249">
        <f t="shared" si="109"/>
        <v>18.181818181818183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1</v>
      </c>
      <c r="AV434" s="26">
        <f t="shared" si="110"/>
        <v>2</v>
      </c>
      <c r="AW434" s="242">
        <f t="shared" si="111"/>
        <v>22</v>
      </c>
      <c r="AX434" s="237">
        <f t="shared" si="112"/>
        <v>9.0909090909090917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2</v>
      </c>
      <c r="Q435" s="232">
        <f>+Ene!K435+Feb!K435+Mar!K435+Abr!K435+May!K435+Jun!K435+Jul!K435+Ago!K435+Set!K435+Oct!K435+Nov!K435+Dic!K435</f>
        <v>1</v>
      </c>
      <c r="R435" s="244">
        <f t="shared" si="98"/>
        <v>21</v>
      </c>
      <c r="S435" s="241">
        <f t="shared" si="99"/>
        <v>4.7619047619047619</v>
      </c>
      <c r="T435" s="26">
        <f>+Ene!L435+Feb!L435+Mar!L435+Abr!L435+May!L435+Jun!L435+Jul!L435+Ago!L435+Set!L435+Oct!L435+Nov!L435+Dic!L435</f>
        <v>6</v>
      </c>
      <c r="U435" s="25">
        <f>+Ene!M435+Feb!M435+Mar!M435+Abr!M435+May!M435+Jun!M435+Jul!M435+Ago!M435+Set!M435+Oct!M435+Nov!M435+Dic!M435</f>
        <v>1</v>
      </c>
      <c r="V435" s="25">
        <f>+Ene!N435+Feb!N435+Mar!N435+Abr!N435+May!N435+Jun!N435+Jul!N435+Ago!N435+Set!N435+Oct!N435+Nov!N435+Dic!N435</f>
        <v>4</v>
      </c>
      <c r="W435" s="25">
        <f t="shared" si="100"/>
        <v>11</v>
      </c>
      <c r="X435" s="246">
        <f t="shared" si="101"/>
        <v>43</v>
      </c>
      <c r="Y435" s="237">
        <f t="shared" si="102"/>
        <v>25.581395348837212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6</v>
      </c>
      <c r="AB435" s="25">
        <f>+Ene!Q435+Feb!Q435+Mar!Q435+Abr!Q435+May!Q435+Jun!Q435+Jul!Q435+Ago!Q435+Set!Q435+Oct!Q435+Nov!Q435+Dic!Q435</f>
        <v>17</v>
      </c>
      <c r="AC435" s="25">
        <f>+Ene!R435+Feb!R435+Mar!R435+Abr!R435+May!R435+Jun!R435+Jul!R435+Ago!R435+Set!R435+Oct!R435+Nov!R435+Dic!R435</f>
        <v>8</v>
      </c>
      <c r="AD435" s="25">
        <f t="shared" si="103"/>
        <v>31</v>
      </c>
      <c r="AE435" s="242">
        <v>70</v>
      </c>
      <c r="AF435" s="237">
        <f t="shared" si="104"/>
        <v>44.285714285714285</v>
      </c>
      <c r="AG435" s="26">
        <f>+Ene!S435+Feb!S435+Mar!S435+Abr!S435+May!S435+Jun!S435+Jul!S435+Ago!S435+Set!S435+Oct!S435+Nov!S435+Dic!S435</f>
        <v>6</v>
      </c>
      <c r="AH435" s="25">
        <f>+Ene!T435+Feb!T435+Mar!T435+Abr!T435+May!T435+Jun!T435+Jul!T435+Ago!T435+Set!T435+Oct!T435+Nov!T435+Dic!T435</f>
        <v>31</v>
      </c>
      <c r="AI435" s="25">
        <f>+Ene!U435+Feb!U435+Mar!U435+Abr!U435+May!U435+Jun!U435+Jul!U435+Ago!U435+Set!U435+Oct!U435+Nov!U435+Dic!U435</f>
        <v>36</v>
      </c>
      <c r="AJ435" s="25">
        <f>+Ene!V435+Feb!V435+Mar!V435+Abr!V435+May!V435+Jun!V435+Jul!V435+Ago!V435+Set!V435+Oct!V435+Nov!V435+Dic!V435</f>
        <v>15</v>
      </c>
      <c r="AK435" s="25">
        <f t="shared" si="105"/>
        <v>88</v>
      </c>
      <c r="AL435" s="242">
        <f t="shared" si="106"/>
        <v>43</v>
      </c>
      <c r="AM435" s="237">
        <f t="shared" si="107"/>
        <v>204.6511627906977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2</v>
      </c>
      <c r="AU435" s="25">
        <f>+Ene!AA435+Feb!AA435+Mar!AA435+Abr!AA435+May!AA435+Jun!AA435+Jul!AA435+Ago!AA435+Set!AA435+Oct!AA435+Nov!AA435+Dic!AA435</f>
        <v>0</v>
      </c>
      <c r="AV435" s="26">
        <f t="shared" si="110"/>
        <v>6</v>
      </c>
      <c r="AW435" s="242">
        <f t="shared" si="111"/>
        <v>43</v>
      </c>
      <c r="AX435" s="237">
        <f t="shared" si="112"/>
        <v>13.953488372093023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7</v>
      </c>
      <c r="Q436" s="232">
        <f>+Ene!K436+Feb!K436+Mar!K436+Abr!K436+May!K436+Jun!K436+Jul!K436+Ago!K436+Set!K436+Oct!K436+Nov!K436+Dic!K436</f>
        <v>5</v>
      </c>
      <c r="R436" s="244">
        <f t="shared" si="98"/>
        <v>10</v>
      </c>
      <c r="S436" s="241">
        <f t="shared" si="99"/>
        <v>50</v>
      </c>
      <c r="T436" s="26">
        <f>+Ene!L436+Feb!L436+Mar!L436+Abr!L436+May!L436+Jun!L436+Jul!L436+Ago!L436+Set!L436+Oct!L436+Nov!L436+Dic!L436</f>
        <v>9</v>
      </c>
      <c r="U436" s="25">
        <f>+Ene!M436+Feb!M436+Mar!M436+Abr!M436+May!M436+Jun!M436+Jul!M436+Ago!M436+Set!M436+Oct!M436+Nov!M436+Dic!M436</f>
        <v>4</v>
      </c>
      <c r="V436" s="25">
        <f>+Ene!N436+Feb!N436+Mar!N436+Abr!N436+May!N436+Jun!N436+Jul!N436+Ago!N436+Set!N436+Oct!N436+Nov!N436+Dic!N436</f>
        <v>5</v>
      </c>
      <c r="W436" s="25">
        <f t="shared" si="100"/>
        <v>18</v>
      </c>
      <c r="X436" s="246">
        <f t="shared" si="101"/>
        <v>30</v>
      </c>
      <c r="Y436" s="237">
        <f t="shared" si="102"/>
        <v>60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10</v>
      </c>
      <c r="AB436" s="25">
        <f>+Ene!Q436+Feb!Q436+Mar!Q436+Abr!Q436+May!Q436+Jun!Q436+Jul!Q436+Ago!Q436+Set!Q436+Oct!Q436+Nov!Q436+Dic!Q436</f>
        <v>29</v>
      </c>
      <c r="AC436" s="25">
        <f>+Ene!R436+Feb!R436+Mar!R436+Abr!R436+May!R436+Jun!R436+Jul!R436+Ago!R436+Set!R436+Oct!R436+Nov!R436+Dic!R436</f>
        <v>7</v>
      </c>
      <c r="AD436" s="25">
        <f t="shared" si="103"/>
        <v>46</v>
      </c>
      <c r="AE436" s="246">
        <v>28</v>
      </c>
      <c r="AF436" s="237">
        <f t="shared" si="104"/>
        <v>164.28571428571428</v>
      </c>
      <c r="AG436" s="26">
        <f>+Ene!S436+Feb!S436+Mar!S436+Abr!S436+May!S436+Jun!S436+Jul!S436+Ago!S436+Set!S436+Oct!S436+Nov!S436+Dic!S436</f>
        <v>2</v>
      </c>
      <c r="AH436" s="25">
        <f>+Ene!T436+Feb!T436+Mar!T436+Abr!T436+May!T436+Jun!T436+Jul!T436+Ago!T436+Set!T436+Oct!T436+Nov!T436+Dic!T436</f>
        <v>30</v>
      </c>
      <c r="AI436" s="25">
        <f>+Ene!U436+Feb!U436+Mar!U436+Abr!U436+May!U436+Jun!U436+Jul!U436+Ago!U436+Set!U436+Oct!U436+Nov!U436+Dic!U436</f>
        <v>5</v>
      </c>
      <c r="AJ436" s="25">
        <f>+Ene!V436+Feb!V436+Mar!V436+Abr!V436+May!V436+Jun!V436+Jul!V436+Ago!V436+Set!V436+Oct!V436+Nov!V436+Dic!V436</f>
        <v>1</v>
      </c>
      <c r="AK436" s="25">
        <f t="shared" si="105"/>
        <v>38</v>
      </c>
      <c r="AL436" s="242">
        <f t="shared" si="106"/>
        <v>30</v>
      </c>
      <c r="AM436" s="237">
        <f t="shared" si="107"/>
        <v>126.66666666666666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3</v>
      </c>
      <c r="Q439" s="232">
        <f>+Ene!K439+Feb!K439+Mar!K439+Abr!K439+May!K439+Jun!K439+Jul!K439+Ago!K439+Set!K439+Oct!K439+Nov!K439+Dic!K439</f>
        <v>2</v>
      </c>
      <c r="R439" s="244">
        <f t="shared" si="98"/>
        <v>7</v>
      </c>
      <c r="S439" s="241">
        <f t="shared" si="99"/>
        <v>28.571428571428569</v>
      </c>
      <c r="T439" s="26">
        <f>+Ene!L439+Feb!L439+Mar!L439+Abr!L439+May!L439+Jun!L439+Jul!L439+Ago!L439+Set!L439+Oct!L439+Nov!L439+Dic!L439</f>
        <v>7</v>
      </c>
      <c r="U439" s="25">
        <f>+Ene!M439+Feb!M439+Mar!M439+Abr!M439+May!M439+Jun!M439+Jul!M439+Ago!M439+Set!M439+Oct!M439+Nov!M439+Dic!M439</f>
        <v>9</v>
      </c>
      <c r="V439" s="25">
        <f>+Ene!N439+Feb!N439+Mar!N439+Abr!N439+May!N439+Jun!N439+Jul!N439+Ago!N439+Set!N439+Oct!N439+Nov!N439+Dic!N439</f>
        <v>6</v>
      </c>
      <c r="W439" s="25">
        <f t="shared" si="100"/>
        <v>22</v>
      </c>
      <c r="X439" s="246">
        <f t="shared" si="101"/>
        <v>31</v>
      </c>
      <c r="Y439" s="237">
        <f t="shared" si="102"/>
        <v>70.967741935483872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26</v>
      </c>
      <c r="AC439" s="25">
        <f>+Ene!R439+Feb!R439+Mar!R439+Abr!R439+May!R439+Jun!R439+Jul!R439+Ago!R439+Set!R439+Oct!R439+Nov!R439+Dic!R439</f>
        <v>11</v>
      </c>
      <c r="AD439" s="25">
        <f t="shared" si="103"/>
        <v>41</v>
      </c>
      <c r="AE439" s="246">
        <v>31</v>
      </c>
      <c r="AF439" s="237">
        <f t="shared" si="104"/>
        <v>132.25806451612902</v>
      </c>
      <c r="AG439" s="26">
        <f>+Ene!S439+Feb!S439+Mar!S439+Abr!S439+May!S439+Jun!S439+Jul!S439+Ago!S439+Set!S439+Oct!S439+Nov!S439+Dic!S439</f>
        <v>10</v>
      </c>
      <c r="AH439" s="25">
        <f>+Ene!T439+Feb!T439+Mar!T439+Abr!T439+May!T439+Jun!T439+Jul!T439+Ago!T439+Set!T439+Oct!T439+Nov!T439+Dic!T439</f>
        <v>25</v>
      </c>
      <c r="AI439" s="25">
        <f>+Ene!U439+Feb!U439+Mar!U439+Abr!U439+May!U439+Jun!U439+Jul!U439+Ago!U439+Set!U439+Oct!U439+Nov!U439+Dic!U439</f>
        <v>18</v>
      </c>
      <c r="AJ439" s="25">
        <f>+Ene!V439+Feb!V439+Mar!V439+Abr!V439+May!V439+Jun!V439+Jul!V439+Ago!V439+Set!V439+Oct!V439+Nov!V439+Dic!V439</f>
        <v>5</v>
      </c>
      <c r="AK439" s="25">
        <f t="shared" si="105"/>
        <v>58</v>
      </c>
      <c r="AL439" s="242">
        <f t="shared" si="106"/>
        <v>31</v>
      </c>
      <c r="AM439" s="237">
        <f t="shared" si="107"/>
        <v>187.09677419354838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2</v>
      </c>
      <c r="AU439" s="25">
        <f>+Ene!AA439+Feb!AA439+Mar!AA439+Abr!AA439+May!AA439+Jun!AA439+Jul!AA439+Ago!AA439+Set!AA439+Oct!AA439+Nov!AA439+Dic!AA439</f>
        <v>1</v>
      </c>
      <c r="AV439" s="26">
        <f t="shared" si="110"/>
        <v>4</v>
      </c>
      <c r="AW439" s="242">
        <f t="shared" si="111"/>
        <v>31</v>
      </c>
      <c r="AX439" s="237">
        <f t="shared" si="112"/>
        <v>12.903225806451612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9</v>
      </c>
      <c r="Q444" s="232">
        <f>+Ene!K444+Feb!K444+Mar!K444+Abr!K444+May!K444+Jun!K444+Jul!K444+Ago!K444+Set!K444+Oct!K444+Nov!K444+Dic!K444</f>
        <v>10</v>
      </c>
      <c r="R444" s="244">
        <f t="shared" si="98"/>
        <v>9</v>
      </c>
      <c r="S444" s="241">
        <f t="shared" si="99"/>
        <v>111.11111111111111</v>
      </c>
      <c r="T444" s="26">
        <f>+Ene!L444+Feb!L444+Mar!L444+Abr!L444+May!L444+Jun!L444+Jul!L444+Ago!L444+Set!L444+Oct!L444+Nov!L444+Dic!L444</f>
        <v>11</v>
      </c>
      <c r="U444" s="25">
        <f>+Ene!M444+Feb!M444+Mar!M444+Abr!M444+May!M444+Jun!M444+Jul!M444+Ago!M444+Set!M444+Oct!M444+Nov!M444+Dic!M444</f>
        <v>4</v>
      </c>
      <c r="V444" s="25">
        <f>+Ene!N444+Feb!N444+Mar!N444+Abr!N444+May!N444+Jun!N444+Jul!N444+Ago!N444+Set!N444+Oct!N444+Nov!N444+Dic!N444</f>
        <v>12</v>
      </c>
      <c r="W444" s="25">
        <f t="shared" si="100"/>
        <v>27</v>
      </c>
      <c r="X444" s="246">
        <f t="shared" si="101"/>
        <v>50</v>
      </c>
      <c r="Y444" s="237">
        <f t="shared" si="102"/>
        <v>54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10</v>
      </c>
      <c r="AB444" s="25">
        <f>+Ene!Q444+Feb!Q444+Mar!Q444+Abr!Q444+May!Q444+Jun!Q444+Jul!Q444+Ago!Q444+Set!Q444+Oct!Q444+Nov!Q444+Dic!Q444</f>
        <v>20</v>
      </c>
      <c r="AC444" s="25">
        <f>+Ene!R444+Feb!R444+Mar!R444+Abr!R444+May!R444+Jun!R444+Jul!R444+Ago!R444+Set!R444+Oct!R444+Nov!R444+Dic!R444</f>
        <v>13</v>
      </c>
      <c r="AD444" s="25">
        <f t="shared" si="103"/>
        <v>43</v>
      </c>
      <c r="AE444" s="246">
        <v>26</v>
      </c>
      <c r="AF444" s="237">
        <f t="shared" si="104"/>
        <v>165.38461538461539</v>
      </c>
      <c r="AG444" s="26">
        <f>+Ene!S444+Feb!S444+Mar!S444+Abr!S444+May!S444+Jun!S444+Jul!S444+Ago!S444+Set!S444+Oct!S444+Nov!S444+Dic!S444</f>
        <v>4</v>
      </c>
      <c r="AH444" s="25">
        <f>+Ene!T444+Feb!T444+Mar!T444+Abr!T444+May!T444+Jun!T444+Jul!T444+Ago!T444+Set!T444+Oct!T444+Nov!T444+Dic!T444</f>
        <v>80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84</v>
      </c>
      <c r="AL444" s="242">
        <f t="shared" si="106"/>
        <v>50</v>
      </c>
      <c r="AM444" s="237">
        <f t="shared" si="107"/>
        <v>168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6</v>
      </c>
      <c r="Q446" s="232">
        <f>+Ene!K446+Feb!K446+Mar!K446+Abr!K446+May!K446+Jun!K446+Jul!K446+Ago!K446+Set!K446+Oct!K446+Nov!K446+Dic!K446</f>
        <v>6</v>
      </c>
      <c r="R446" s="244">
        <f t="shared" si="98"/>
        <v>4</v>
      </c>
      <c r="S446" s="241">
        <f t="shared" si="99"/>
        <v>150</v>
      </c>
      <c r="T446" s="26">
        <f>+Ene!L446+Feb!L446+Mar!L446+Abr!L446+May!L446+Jun!L446+Jul!L446+Ago!L446+Set!L446+Oct!L446+Nov!L446+Dic!L446</f>
        <v>7</v>
      </c>
      <c r="U446" s="25">
        <f>+Ene!M446+Feb!M446+Mar!M446+Abr!M446+May!M446+Jun!M446+Jul!M446+Ago!M446+Set!M446+Oct!M446+Nov!M446+Dic!M446</f>
        <v>12</v>
      </c>
      <c r="V446" s="25">
        <f>+Ene!N446+Feb!N446+Mar!N446+Abr!N446+May!N446+Jun!N446+Jul!N446+Ago!N446+Set!N446+Oct!N446+Nov!N446+Dic!N446</f>
        <v>4</v>
      </c>
      <c r="W446" s="25">
        <f t="shared" si="100"/>
        <v>23</v>
      </c>
      <c r="X446" s="246">
        <f t="shared" si="101"/>
        <v>25</v>
      </c>
      <c r="Y446" s="237">
        <f t="shared" si="102"/>
        <v>92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4</v>
      </c>
      <c r="AB446" s="25">
        <f>+Ene!Q446+Feb!Q446+Mar!Q446+Abr!Q446+May!Q446+Jun!Q446+Jul!Q446+Ago!Q446+Set!Q446+Oct!Q446+Nov!Q446+Dic!Q446</f>
        <v>19</v>
      </c>
      <c r="AC446" s="25">
        <f>+Ene!R446+Feb!R446+Mar!R446+Abr!R446+May!R446+Jun!R446+Jul!R446+Ago!R446+Set!R446+Oct!R446+Nov!R446+Dic!R446</f>
        <v>13</v>
      </c>
      <c r="AD446" s="25">
        <f t="shared" si="103"/>
        <v>36</v>
      </c>
      <c r="AE446" s="246">
        <v>31</v>
      </c>
      <c r="AF446" s="237">
        <f t="shared" si="104"/>
        <v>116.12903225806453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3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6</v>
      </c>
      <c r="AL446" s="242">
        <f t="shared" si="106"/>
        <v>25</v>
      </c>
      <c r="AM446" s="237">
        <f t="shared" si="107"/>
        <v>24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6</v>
      </c>
      <c r="Q447" s="232">
        <f>+Ene!K447+Feb!K447+Mar!K447+Abr!K447+May!K447+Jun!K447+Jul!K447+Ago!K447+Set!K447+Oct!K447+Nov!K447+Dic!K447</f>
        <v>4</v>
      </c>
      <c r="R447" s="244">
        <f t="shared" si="98"/>
        <v>6</v>
      </c>
      <c r="S447" s="241">
        <f t="shared" si="99"/>
        <v>66.666666666666657</v>
      </c>
      <c r="T447" s="26">
        <f>+Ene!L447+Feb!L447+Mar!L447+Abr!L447+May!L447+Jun!L447+Jul!L447+Ago!L447+Set!L447+Oct!L447+Nov!L447+Dic!L447</f>
        <v>7</v>
      </c>
      <c r="U447" s="25">
        <f>+Ene!M447+Feb!M447+Mar!M447+Abr!M447+May!M447+Jun!M447+Jul!M447+Ago!M447+Set!M447+Oct!M447+Nov!M447+Dic!M447</f>
        <v>6</v>
      </c>
      <c r="V447" s="25">
        <f>+Ene!N447+Feb!N447+Mar!N447+Abr!N447+May!N447+Jun!N447+Jul!N447+Ago!N447+Set!N447+Oct!N447+Nov!N447+Dic!N447</f>
        <v>1</v>
      </c>
      <c r="W447" s="25">
        <f t="shared" si="100"/>
        <v>14</v>
      </c>
      <c r="X447" s="246">
        <f t="shared" si="101"/>
        <v>15</v>
      </c>
      <c r="Y447" s="237">
        <f t="shared" si="102"/>
        <v>93.333333333333329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4</v>
      </c>
      <c r="AB447" s="25">
        <f>+Ene!Q447+Feb!Q447+Mar!Q447+Abr!Q447+May!Q447+Jun!Q447+Jul!Q447+Ago!Q447+Set!Q447+Oct!Q447+Nov!Q447+Dic!Q447</f>
        <v>33</v>
      </c>
      <c r="AC447" s="25">
        <f>+Ene!R447+Feb!R447+Mar!R447+Abr!R447+May!R447+Jun!R447+Jul!R447+Ago!R447+Set!R447+Oct!R447+Nov!R447+Dic!R447</f>
        <v>14</v>
      </c>
      <c r="AD447" s="25">
        <f t="shared" si="103"/>
        <v>51</v>
      </c>
      <c r="AE447" s="246">
        <v>44</v>
      </c>
      <c r="AF447" s="237">
        <f t="shared" si="104"/>
        <v>115.90909090909092</v>
      </c>
      <c r="AG447" s="26">
        <f>+Ene!S447+Feb!S447+Mar!S447+Abr!S447+May!S447+Jun!S447+Jul!S447+Ago!S447+Set!S447+Oct!S447+Nov!S447+Dic!S447</f>
        <v>6</v>
      </c>
      <c r="AH447" s="25">
        <f>+Ene!T447+Feb!T447+Mar!T447+Abr!T447+May!T447+Jun!T447+Jul!T447+Ago!T447+Set!T447+Oct!T447+Nov!T447+Dic!T447</f>
        <v>9</v>
      </c>
      <c r="AI447" s="25">
        <f>+Ene!U447+Feb!U447+Mar!U447+Abr!U447+May!U447+Jun!U447+Jul!U447+Ago!U447+Set!U447+Oct!U447+Nov!U447+Dic!U447</f>
        <v>21</v>
      </c>
      <c r="AJ447" s="25">
        <f>+Ene!V447+Feb!V447+Mar!V447+Abr!V447+May!V447+Jun!V447+Jul!V447+Ago!V447+Set!V447+Oct!V447+Nov!V447+Dic!V447</f>
        <v>5</v>
      </c>
      <c r="AK447" s="25">
        <f t="shared" si="105"/>
        <v>41</v>
      </c>
      <c r="AL447" s="242">
        <f t="shared" si="106"/>
        <v>15</v>
      </c>
      <c r="AM447" s="237">
        <f t="shared" si="107"/>
        <v>273.33333333333331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3</v>
      </c>
      <c r="AU447" s="25">
        <f>+Ene!AA447+Feb!AA447+Mar!AA447+Abr!AA447+May!AA447+Jun!AA447+Jul!AA447+Ago!AA447+Set!AA447+Oct!AA447+Nov!AA447+Dic!AA447</f>
        <v>0</v>
      </c>
      <c r="AV447" s="26">
        <f t="shared" si="110"/>
        <v>3</v>
      </c>
      <c r="AW447" s="242">
        <f t="shared" si="111"/>
        <v>15</v>
      </c>
      <c r="AX447" s="237">
        <f t="shared" si="112"/>
        <v>20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8</v>
      </c>
      <c r="Q448" s="232">
        <f>+Ene!K448+Feb!K448+Mar!K448+Abr!K448+May!K448+Jun!K448+Jul!K448+Ago!K448+Set!K448+Oct!K448+Nov!K448+Dic!K448</f>
        <v>6</v>
      </c>
      <c r="R448" s="244">
        <f t="shared" si="98"/>
        <v>3</v>
      </c>
      <c r="S448" s="241">
        <f t="shared" si="99"/>
        <v>200</v>
      </c>
      <c r="T448" s="26">
        <f>+Ene!L448+Feb!L448+Mar!L448+Abr!L448+May!L448+Jun!L448+Jul!L448+Ago!L448+Set!L448+Oct!L448+Nov!L448+Dic!L448</f>
        <v>7</v>
      </c>
      <c r="U448" s="25">
        <f>+Ene!M448+Feb!M448+Mar!M448+Abr!M448+May!M448+Jun!M448+Jul!M448+Ago!M448+Set!M448+Oct!M448+Nov!M448+Dic!M448</f>
        <v>9</v>
      </c>
      <c r="V448" s="25">
        <f>+Ene!N448+Feb!N448+Mar!N448+Abr!N448+May!N448+Jun!N448+Jul!N448+Ago!N448+Set!N448+Oct!N448+Nov!N448+Dic!N448</f>
        <v>4</v>
      </c>
      <c r="W448" s="25">
        <f t="shared" si="100"/>
        <v>20</v>
      </c>
      <c r="X448" s="246">
        <f t="shared" si="101"/>
        <v>17</v>
      </c>
      <c r="Y448" s="237">
        <f t="shared" si="102"/>
        <v>117.64705882352942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6</v>
      </c>
      <c r="AB448" s="25">
        <f>+Ene!Q448+Feb!Q448+Mar!Q448+Abr!Q448+May!Q448+Jun!Q448+Jul!Q448+Ago!Q448+Set!Q448+Oct!Q448+Nov!Q448+Dic!Q448</f>
        <v>17</v>
      </c>
      <c r="AC448" s="25">
        <f>+Ene!R448+Feb!R448+Mar!R448+Abr!R448+May!R448+Jun!R448+Jul!R448+Ago!R448+Set!R448+Oct!R448+Nov!R448+Dic!R448</f>
        <v>9</v>
      </c>
      <c r="AD448" s="25">
        <f t="shared" si="103"/>
        <v>32</v>
      </c>
      <c r="AE448" s="246">
        <v>32</v>
      </c>
      <c r="AF448" s="237">
        <f t="shared" si="104"/>
        <v>100</v>
      </c>
      <c r="AG448" s="26">
        <f>+Ene!S448+Feb!S448+Mar!S448+Abr!S448+May!S448+Jun!S448+Jul!S448+Ago!S448+Set!S448+Oct!S448+Nov!S448+Dic!S448</f>
        <v>13</v>
      </c>
      <c r="AH448" s="25">
        <f>+Ene!T448+Feb!T448+Mar!T448+Abr!T448+May!T448+Jun!T448+Jul!T448+Ago!T448+Set!T448+Oct!T448+Nov!T448+Dic!T448</f>
        <v>17</v>
      </c>
      <c r="AI448" s="25">
        <f>+Ene!U448+Feb!U448+Mar!U448+Abr!U448+May!U448+Jun!U448+Jul!U448+Ago!U448+Set!U448+Oct!U448+Nov!U448+Dic!U448</f>
        <v>5</v>
      </c>
      <c r="AJ448" s="25">
        <f>+Ene!V448+Feb!V448+Mar!V448+Abr!V448+May!V448+Jun!V448+Jul!V448+Ago!V448+Set!V448+Oct!V448+Nov!V448+Dic!V448</f>
        <v>2</v>
      </c>
      <c r="AK448" s="25">
        <f t="shared" si="105"/>
        <v>37</v>
      </c>
      <c r="AL448" s="242">
        <f t="shared" si="106"/>
        <v>17</v>
      </c>
      <c r="AM448" s="237">
        <f t="shared" si="107"/>
        <v>217.64705882352939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6</v>
      </c>
      <c r="Q450" s="232">
        <f>+Ene!K450+Feb!K450+Mar!K450+Abr!K450+May!K450+Jun!K450+Jul!K450+Ago!K450+Set!K450+Oct!K450+Nov!K450+Dic!K450</f>
        <v>6</v>
      </c>
      <c r="R450" s="244">
        <f t="shared" si="98"/>
        <v>11</v>
      </c>
      <c r="S450" s="241">
        <f t="shared" si="99"/>
        <v>54.54545454545454</v>
      </c>
      <c r="T450" s="26">
        <f>+Ene!L450+Feb!L450+Mar!L450+Abr!L450+May!L450+Jun!L450+Jul!L450+Ago!L450+Set!L450+Oct!L450+Nov!L450+Dic!L450</f>
        <v>6</v>
      </c>
      <c r="U450" s="25">
        <f>+Ene!M450+Feb!M450+Mar!M450+Abr!M450+May!M450+Jun!M450+Jul!M450+Ago!M450+Set!M450+Oct!M450+Nov!M450+Dic!M450</f>
        <v>7</v>
      </c>
      <c r="V450" s="25">
        <f>+Ene!N450+Feb!N450+Mar!N450+Abr!N450+May!N450+Jun!N450+Jul!N450+Ago!N450+Set!N450+Oct!N450+Nov!N450+Dic!N450</f>
        <v>9</v>
      </c>
      <c r="W450" s="25">
        <f t="shared" si="100"/>
        <v>22</v>
      </c>
      <c r="X450" s="246">
        <f t="shared" si="101"/>
        <v>38</v>
      </c>
      <c r="Y450" s="237">
        <f t="shared" si="102"/>
        <v>57.894736842105267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6</v>
      </c>
      <c r="AB450" s="25">
        <f>+Ene!Q450+Feb!Q450+Mar!Q450+Abr!Q450+May!Q450+Jun!Q450+Jul!Q450+Ago!Q450+Set!Q450+Oct!Q450+Nov!Q450+Dic!Q450</f>
        <v>27</v>
      </c>
      <c r="AC450" s="25">
        <f>+Ene!R450+Feb!R450+Mar!R450+Abr!R450+May!R450+Jun!R450+Jul!R450+Ago!R450+Set!R450+Oct!R450+Nov!R450+Dic!R450</f>
        <v>20</v>
      </c>
      <c r="AD450" s="25">
        <f t="shared" si="103"/>
        <v>54</v>
      </c>
      <c r="AE450" s="246">
        <v>42</v>
      </c>
      <c r="AF450" s="237">
        <f t="shared" si="104"/>
        <v>128.57142857142858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21</v>
      </c>
      <c r="Q451" s="232">
        <f>+Ene!K451+Feb!K451+Mar!K451+Abr!K451+May!K451+Jun!K451+Jul!K451+Ago!K451+Set!K451+Oct!K451+Nov!K451+Dic!K451</f>
        <v>23</v>
      </c>
      <c r="R451" s="244">
        <f t="shared" si="98"/>
        <v>31</v>
      </c>
      <c r="S451" s="241">
        <f t="shared" si="99"/>
        <v>74.193548387096769</v>
      </c>
      <c r="T451" s="26">
        <f>+Ene!L451+Feb!L451+Mar!L451+Abr!L451+May!L451+Jun!L451+Jul!L451+Ago!L451+Set!L451+Oct!L451+Nov!L451+Dic!L451</f>
        <v>13</v>
      </c>
      <c r="U451" s="25">
        <f>+Ene!M451+Feb!M451+Mar!M451+Abr!M451+May!M451+Jun!M451+Jul!M451+Ago!M451+Set!M451+Oct!M451+Nov!M451+Dic!M451</f>
        <v>10</v>
      </c>
      <c r="V451" s="25">
        <f>+Ene!N451+Feb!N451+Mar!N451+Abr!N451+May!N451+Jun!N451+Jul!N451+Ago!N451+Set!N451+Oct!N451+Nov!N451+Dic!N451</f>
        <v>6</v>
      </c>
      <c r="W451" s="25">
        <f t="shared" si="100"/>
        <v>29</v>
      </c>
      <c r="X451" s="246">
        <f t="shared" si="101"/>
        <v>100</v>
      </c>
      <c r="Y451" s="237">
        <f t="shared" si="102"/>
        <v>28.999999999999996</v>
      </c>
      <c r="Z451" s="26">
        <f>+Ene!O451+Feb!O451+Mar!O451+Abr!O451+May!O451+Jun!O451+Jul!O451+Ago!O451+Set!O451+Oct!O451+Nov!O451+Dic!O451</f>
        <v>3</v>
      </c>
      <c r="AA451" s="25">
        <f>+Ene!P451+Feb!P451+Mar!P451+Abr!P451+May!P451+Jun!P451+Jul!P451+Ago!P451+Set!P451+Oct!P451+Nov!P451+Dic!P451</f>
        <v>23</v>
      </c>
      <c r="AB451" s="25">
        <f>+Ene!Q451+Feb!Q451+Mar!Q451+Abr!Q451+May!Q451+Jun!Q451+Jul!Q451+Ago!Q451+Set!Q451+Oct!Q451+Nov!Q451+Dic!Q451</f>
        <v>69</v>
      </c>
      <c r="AC451" s="25">
        <f>+Ene!R451+Feb!R451+Mar!R451+Abr!R451+May!R451+Jun!R451+Jul!R451+Ago!R451+Set!R451+Oct!R451+Nov!R451+Dic!R451</f>
        <v>34</v>
      </c>
      <c r="AD451" s="25">
        <f t="shared" si="103"/>
        <v>129</v>
      </c>
      <c r="AE451" s="242">
        <v>127</v>
      </c>
      <c r="AF451" s="237">
        <f t="shared" si="104"/>
        <v>101.5748031496063</v>
      </c>
      <c r="AG451" s="26">
        <f>+Ene!S451+Feb!S451+Mar!S451+Abr!S451+May!S451+Jun!S451+Jul!S451+Ago!S451+Set!S451+Oct!S451+Nov!S451+Dic!S451</f>
        <v>24</v>
      </c>
      <c r="AH451" s="25">
        <f>+Ene!T451+Feb!T451+Mar!T451+Abr!T451+May!T451+Jun!T451+Jul!T451+Ago!T451+Set!T451+Oct!T451+Nov!T451+Dic!T451</f>
        <v>124</v>
      </c>
      <c r="AI451" s="25">
        <f>+Ene!U451+Feb!U451+Mar!U451+Abr!U451+May!U451+Jun!U451+Jul!U451+Ago!U451+Set!U451+Oct!U451+Nov!U451+Dic!U451</f>
        <v>86</v>
      </c>
      <c r="AJ451" s="25">
        <f>+Ene!V451+Feb!V451+Mar!V451+Abr!V451+May!V451+Jun!V451+Jul!V451+Ago!V451+Set!V451+Oct!V451+Nov!V451+Dic!V451</f>
        <v>71</v>
      </c>
      <c r="AK451" s="25">
        <f t="shared" si="105"/>
        <v>305</v>
      </c>
      <c r="AL451" s="242">
        <f t="shared" si="106"/>
        <v>100</v>
      </c>
      <c r="AM451" s="237">
        <f t="shared" si="107"/>
        <v>305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19</v>
      </c>
      <c r="AT451" s="25">
        <f>+Ene!Z451+Feb!Z451+Mar!Z451+Abr!Z451+May!Z451+Jun!Z451+Jul!Z451+Ago!Z451+Set!Z451+Oct!Z451+Nov!Z451+Dic!Z451</f>
        <v>11</v>
      </c>
      <c r="AU451" s="25">
        <f>+Ene!AA451+Feb!AA451+Mar!AA451+Abr!AA451+May!AA451+Jun!AA451+Jul!AA451+Ago!AA451+Set!AA451+Oct!AA451+Nov!AA451+Dic!AA451</f>
        <v>8</v>
      </c>
      <c r="AV451" s="26">
        <f t="shared" si="110"/>
        <v>38</v>
      </c>
      <c r="AW451" s="242">
        <f t="shared" si="111"/>
        <v>100</v>
      </c>
      <c r="AX451" s="237">
        <f t="shared" si="112"/>
        <v>38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2</v>
      </c>
      <c r="V453" s="25">
        <f>+Ene!N453+Feb!N453+Mar!N453+Abr!N453+May!N453+Jun!N453+Jul!N453+Ago!N453+Set!N453+Oct!N453+Nov!N453+Dic!N453</f>
        <v>0</v>
      </c>
      <c r="W453" s="25">
        <f t="shared" si="100"/>
        <v>3</v>
      </c>
      <c r="X453" s="246">
        <f t="shared" si="101"/>
        <v>10</v>
      </c>
      <c r="Y453" s="237">
        <f t="shared" si="102"/>
        <v>30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5</v>
      </c>
      <c r="AC453" s="25">
        <f>+Ene!R453+Feb!R453+Mar!R453+Abr!R453+May!R453+Jun!R453+Jul!R453+Ago!R453+Set!R453+Oct!R453+Nov!R453+Dic!R453</f>
        <v>2</v>
      </c>
      <c r="AD453" s="25">
        <f t="shared" si="103"/>
        <v>10</v>
      </c>
      <c r="AE453" s="242">
        <v>25</v>
      </c>
      <c r="AF453" s="237">
        <f t="shared" si="104"/>
        <v>40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2</v>
      </c>
      <c r="AK453" s="25">
        <f t="shared" si="105"/>
        <v>2</v>
      </c>
      <c r="AL453" s="242">
        <f t="shared" si="106"/>
        <v>10</v>
      </c>
      <c r="AM453" s="237">
        <f t="shared" si="107"/>
        <v>20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24</v>
      </c>
      <c r="Q455" s="232">
        <f>+Ene!K455+Feb!K455+Mar!K455+Abr!K455+May!K455+Jun!K455+Jul!K455+Ago!K455+Set!K455+Oct!K455+Nov!K455+Dic!K455</f>
        <v>23</v>
      </c>
      <c r="R455" s="244">
        <f t="shared" si="113"/>
        <v>31</v>
      </c>
      <c r="S455" s="241">
        <f t="shared" si="114"/>
        <v>74.193548387096769</v>
      </c>
      <c r="T455" s="26">
        <f>+Ene!L455+Feb!L455+Mar!L455+Abr!L455+May!L455+Jun!L455+Jul!L455+Ago!L455+Set!L455+Oct!L455+Nov!L455+Dic!L455</f>
        <v>16</v>
      </c>
      <c r="U455" s="25">
        <f>+Ene!M455+Feb!M455+Mar!M455+Abr!M455+May!M455+Jun!M455+Jul!M455+Ago!M455+Set!M455+Oct!M455+Nov!M455+Dic!M455</f>
        <v>19</v>
      </c>
      <c r="V455" s="25">
        <f>+Ene!N455+Feb!N455+Mar!N455+Abr!N455+May!N455+Jun!N455+Jul!N455+Ago!N455+Set!N455+Oct!N455+Nov!N455+Dic!N455</f>
        <v>13</v>
      </c>
      <c r="W455" s="25">
        <f t="shared" si="115"/>
        <v>48</v>
      </c>
      <c r="X455" s="246">
        <f t="shared" si="116"/>
        <v>77</v>
      </c>
      <c r="Y455" s="237">
        <f t="shared" si="117"/>
        <v>62.337662337662337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23</v>
      </c>
      <c r="AB455" s="25">
        <f>+Ene!Q455+Feb!Q455+Mar!Q455+Abr!Q455+May!Q455+Jun!Q455+Jul!Q455+Ago!Q455+Set!Q455+Oct!Q455+Nov!Q455+Dic!Q455</f>
        <v>52</v>
      </c>
      <c r="AC455" s="25">
        <f>+Ene!R455+Feb!R455+Mar!R455+Abr!R455+May!R455+Jun!R455+Jul!R455+Ago!R455+Set!R455+Oct!R455+Nov!R455+Dic!R455</f>
        <v>38</v>
      </c>
      <c r="AD455" s="25">
        <f t="shared" si="118"/>
        <v>113</v>
      </c>
      <c r="AE455" s="246">
        <v>22</v>
      </c>
      <c r="AF455" s="237">
        <f t="shared" si="119"/>
        <v>513.63636363636363</v>
      </c>
      <c r="AG455" s="26">
        <f>+Ene!S455+Feb!S455+Mar!S455+Abr!S455+May!S455+Jun!S455+Jul!S455+Ago!S455+Set!S455+Oct!S455+Nov!S455+Dic!S455</f>
        <v>48</v>
      </c>
      <c r="AH455" s="25">
        <f>+Ene!T455+Feb!T455+Mar!T455+Abr!T455+May!T455+Jun!T455+Jul!T455+Ago!T455+Set!T455+Oct!T455+Nov!T455+Dic!T455</f>
        <v>67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115</v>
      </c>
      <c r="AL455" s="242">
        <f t="shared" si="121"/>
        <v>77</v>
      </c>
      <c r="AM455" s="237">
        <f t="shared" si="122"/>
        <v>149.35064935064935</v>
      </c>
      <c r="AN455" s="253">
        <v>77</v>
      </c>
      <c r="AO455" s="230">
        <f>+Ene!W455+Feb!W455+Mar!W455+Abr!W455+May!W455+Jun!W455+Jul!W455+Ago!W455+Set!W455+Oct!W455+Nov!W455+Dic!W455</f>
        <v>24</v>
      </c>
      <c r="AP455" s="249">
        <f t="shared" si="123"/>
        <v>31.168831168831169</v>
      </c>
      <c r="AQ455" s="17">
        <f>+Ene!X455+Feb!X455+Mar!X455+Abr!X455+May!X455+Jun!X455+Jul!X455+Ago!X455+Set!X455+Oct!X455+Nov!X455+Dic!X455</f>
        <v>24</v>
      </c>
      <c r="AR455" s="249">
        <f t="shared" si="124"/>
        <v>31.168831168831169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7</v>
      </c>
      <c r="Q456" s="232">
        <f>+Ene!K456+Feb!K456+Mar!K456+Abr!K456+May!K456+Jun!K456+Jul!K456+Ago!K456+Set!K456+Oct!K456+Nov!K456+Dic!K456</f>
        <v>6</v>
      </c>
      <c r="R456" s="244">
        <f t="shared" si="113"/>
        <v>10</v>
      </c>
      <c r="S456" s="241">
        <f t="shared" si="114"/>
        <v>60</v>
      </c>
      <c r="T456" s="26">
        <f>+Ene!L456+Feb!L456+Mar!L456+Abr!L456+May!L456+Jun!L456+Jul!L456+Ago!L456+Set!L456+Oct!L456+Nov!L456+Dic!L456</f>
        <v>2</v>
      </c>
      <c r="U456" s="25">
        <f>+Ene!M456+Feb!M456+Mar!M456+Abr!M456+May!M456+Jun!M456+Jul!M456+Ago!M456+Set!M456+Oct!M456+Nov!M456+Dic!M456</f>
        <v>9</v>
      </c>
      <c r="V456" s="25">
        <f>+Ene!N456+Feb!N456+Mar!N456+Abr!N456+May!N456+Jun!N456+Jul!N456+Ago!N456+Set!N456+Oct!N456+Nov!N456+Dic!N456</f>
        <v>3</v>
      </c>
      <c r="W456" s="25">
        <f t="shared" si="115"/>
        <v>14</v>
      </c>
      <c r="X456" s="246">
        <f t="shared" si="116"/>
        <v>25</v>
      </c>
      <c r="Y456" s="237">
        <f t="shared" si="117"/>
        <v>56.000000000000007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6</v>
      </c>
      <c r="AB456" s="25">
        <f>+Ene!Q456+Feb!Q456+Mar!Q456+Abr!Q456+May!Q456+Jun!Q456+Jul!Q456+Ago!Q456+Set!Q456+Oct!Q456+Nov!Q456+Dic!Q456</f>
        <v>9</v>
      </c>
      <c r="AC456" s="25">
        <f>+Ene!R456+Feb!R456+Mar!R456+Abr!R456+May!R456+Jun!R456+Jul!R456+Ago!R456+Set!R456+Oct!R456+Nov!R456+Dic!R456</f>
        <v>10</v>
      </c>
      <c r="AD456" s="25">
        <f t="shared" si="118"/>
        <v>25</v>
      </c>
      <c r="AE456" s="246">
        <v>32</v>
      </c>
      <c r="AF456" s="237">
        <f t="shared" si="119"/>
        <v>78.125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6</v>
      </c>
      <c r="Q457" s="232">
        <f>+Ene!K457+Feb!K457+Mar!K457+Abr!K457+May!K457+Jun!K457+Jul!K457+Ago!K457+Set!K457+Oct!K457+Nov!K457+Dic!K457</f>
        <v>7</v>
      </c>
      <c r="R457" s="244">
        <f t="shared" si="113"/>
        <v>4</v>
      </c>
      <c r="S457" s="241">
        <f t="shared" si="114"/>
        <v>175</v>
      </c>
      <c r="T457" s="26">
        <f>+Ene!L457+Feb!L457+Mar!L457+Abr!L457+May!L457+Jun!L457+Jul!L457+Ago!L457+Set!L457+Oct!L457+Nov!L457+Dic!L457</f>
        <v>3</v>
      </c>
      <c r="U457" s="25">
        <f>+Ene!M457+Feb!M457+Mar!M457+Abr!M457+May!M457+Jun!M457+Jul!M457+Ago!M457+Set!M457+Oct!M457+Nov!M457+Dic!M457</f>
        <v>9</v>
      </c>
      <c r="V457" s="25">
        <f>+Ene!N457+Feb!N457+Mar!N457+Abr!N457+May!N457+Jun!N457+Jul!N457+Ago!N457+Set!N457+Oct!N457+Nov!N457+Dic!N457</f>
        <v>7</v>
      </c>
      <c r="W457" s="25">
        <f t="shared" si="115"/>
        <v>19</v>
      </c>
      <c r="X457" s="246">
        <f t="shared" si="116"/>
        <v>32</v>
      </c>
      <c r="Y457" s="237">
        <f t="shared" si="117"/>
        <v>59.375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6</v>
      </c>
      <c r="AB457" s="25">
        <f>+Ene!Q457+Feb!Q457+Mar!Q457+Abr!Q457+May!Q457+Jun!Q457+Jul!Q457+Ago!Q457+Set!Q457+Oct!Q457+Nov!Q457+Dic!Q457</f>
        <v>13</v>
      </c>
      <c r="AC457" s="25">
        <f>+Ene!R457+Feb!R457+Mar!R457+Abr!R457+May!R457+Jun!R457+Jul!R457+Ago!R457+Set!R457+Oct!R457+Nov!R457+Dic!R457</f>
        <v>22</v>
      </c>
      <c r="AD457" s="25">
        <f t="shared" si="118"/>
        <v>41</v>
      </c>
      <c r="AE457" s="246">
        <v>29</v>
      </c>
      <c r="AF457" s="237">
        <f t="shared" si="119"/>
        <v>141.37931034482759</v>
      </c>
      <c r="AG457" s="26">
        <f>+Ene!S457+Feb!S457+Mar!S457+Abr!S457+May!S457+Jun!S457+Jul!S457+Ago!S457+Set!S457+Oct!S457+Nov!S457+Dic!S457</f>
        <v>10</v>
      </c>
      <c r="AH457" s="25">
        <f>+Ene!T457+Feb!T457+Mar!T457+Abr!T457+May!T457+Jun!T457+Jul!T457+Ago!T457+Set!T457+Oct!T457+Nov!T457+Dic!T457</f>
        <v>3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13</v>
      </c>
      <c r="AL457" s="242">
        <f t="shared" si="121"/>
        <v>32</v>
      </c>
      <c r="AM457" s="237">
        <f t="shared" si="122"/>
        <v>40.625</v>
      </c>
      <c r="AN457" s="253">
        <v>32</v>
      </c>
      <c r="AO457" s="230">
        <f>+Ene!W457+Feb!W457+Mar!W457+Abr!W457+May!W457+Jun!W457+Jul!W457+Ago!W457+Set!W457+Oct!W457+Nov!W457+Dic!W457</f>
        <v>10</v>
      </c>
      <c r="AP457" s="249">
        <f t="shared" si="123"/>
        <v>31.25</v>
      </c>
      <c r="AQ457" s="17">
        <f>+Ene!X457+Feb!X457+Mar!X457+Abr!X457+May!X457+Jun!X457+Jul!X457+Ago!X457+Set!X457+Oct!X457+Nov!X457+Dic!X457</f>
        <v>10</v>
      </c>
      <c r="AR457" s="249">
        <f t="shared" si="124"/>
        <v>31.25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13</v>
      </c>
      <c r="Q458" s="232">
        <f>+Ene!K458+Feb!K458+Mar!K458+Abr!K458+May!K458+Jun!K458+Jul!K458+Ago!K458+Set!K458+Oct!K458+Nov!K458+Dic!K458</f>
        <v>12</v>
      </c>
      <c r="R458" s="244">
        <f t="shared" si="113"/>
        <v>10</v>
      </c>
      <c r="S458" s="241">
        <f t="shared" si="114"/>
        <v>120</v>
      </c>
      <c r="T458" s="26">
        <f>+Ene!L458+Feb!L458+Mar!L458+Abr!L458+May!L458+Jun!L458+Jul!L458+Ago!L458+Set!L458+Oct!L458+Nov!L458+Dic!L458</f>
        <v>4</v>
      </c>
      <c r="U458" s="25">
        <f>+Ene!M458+Feb!M458+Mar!M458+Abr!M458+May!M458+Jun!M458+Jul!M458+Ago!M458+Set!M458+Oct!M458+Nov!M458+Dic!M458</f>
        <v>7</v>
      </c>
      <c r="V458" s="25">
        <f>+Ene!N458+Feb!N458+Mar!N458+Abr!N458+May!N458+Jun!N458+Jul!N458+Ago!N458+Set!N458+Oct!N458+Nov!N458+Dic!N458</f>
        <v>8</v>
      </c>
      <c r="W458" s="25">
        <f t="shared" si="115"/>
        <v>19</v>
      </c>
      <c r="X458" s="246">
        <f t="shared" si="116"/>
        <v>33</v>
      </c>
      <c r="Y458" s="237">
        <f t="shared" si="117"/>
        <v>57.575757575757578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4</v>
      </c>
      <c r="AB458" s="25">
        <f>+Ene!Q458+Feb!Q458+Mar!Q458+Abr!Q458+May!Q458+Jun!Q458+Jul!Q458+Ago!Q458+Set!Q458+Oct!Q458+Nov!Q458+Dic!Q458</f>
        <v>23</v>
      </c>
      <c r="AC458" s="25">
        <f>+Ene!R458+Feb!R458+Mar!R458+Abr!R458+May!R458+Jun!R458+Jul!R458+Ago!R458+Set!R458+Oct!R458+Nov!R458+Dic!R458</f>
        <v>13</v>
      </c>
      <c r="AD458" s="25">
        <f t="shared" si="118"/>
        <v>40</v>
      </c>
      <c r="AE458" s="246">
        <v>16</v>
      </c>
      <c r="AF458" s="237">
        <f t="shared" si="119"/>
        <v>250</v>
      </c>
      <c r="AG458" s="26">
        <f>+Ene!S458+Feb!S458+Mar!S458+Abr!S458+May!S458+Jun!S458+Jul!S458+Ago!S458+Set!S458+Oct!S458+Nov!S458+Dic!S458</f>
        <v>22</v>
      </c>
      <c r="AH458" s="25">
        <f>+Ene!T458+Feb!T458+Mar!T458+Abr!T458+May!T458+Jun!T458+Jul!T458+Ago!T458+Set!T458+Oct!T458+Nov!T458+Dic!T458</f>
        <v>17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39</v>
      </c>
      <c r="AL458" s="242">
        <f t="shared" si="121"/>
        <v>33</v>
      </c>
      <c r="AM458" s="237">
        <f t="shared" si="122"/>
        <v>118.18181818181819</v>
      </c>
      <c r="AN458" s="253">
        <v>33</v>
      </c>
      <c r="AO458" s="230">
        <f>+Ene!W458+Feb!W458+Mar!W458+Abr!W458+May!W458+Jun!W458+Jul!W458+Ago!W458+Set!W458+Oct!W458+Nov!W458+Dic!W458</f>
        <v>13</v>
      </c>
      <c r="AP458" s="249">
        <f t="shared" si="123"/>
        <v>39.393939393939391</v>
      </c>
      <c r="AQ458" s="17">
        <f>+Ene!X458+Feb!X458+Mar!X458+Abr!X458+May!X458+Jun!X458+Jul!X458+Ago!X458+Set!X458+Oct!X458+Nov!X458+Dic!X458</f>
        <v>13</v>
      </c>
      <c r="AR458" s="249">
        <f t="shared" si="124"/>
        <v>39.393939393939391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6</v>
      </c>
      <c r="Q459" s="232">
        <f>+Ene!K459+Feb!K459+Mar!K459+Abr!K459+May!K459+Jun!K459+Jul!K459+Ago!K459+Set!K459+Oct!K459+Nov!K459+Dic!K459</f>
        <v>5</v>
      </c>
      <c r="R459" s="244">
        <f t="shared" si="113"/>
        <v>6</v>
      </c>
      <c r="S459" s="241">
        <f t="shared" si="114"/>
        <v>83.333333333333343</v>
      </c>
      <c r="T459" s="26">
        <f>+Ene!L459+Feb!L459+Mar!L459+Abr!L459+May!L459+Jun!L459+Jul!L459+Ago!L459+Set!L459+Oct!L459+Nov!L459+Dic!L459</f>
        <v>7</v>
      </c>
      <c r="U459" s="25">
        <f>+Ene!M459+Feb!M459+Mar!M459+Abr!M459+May!M459+Jun!M459+Jul!M459+Ago!M459+Set!M459+Oct!M459+Nov!M459+Dic!M459</f>
        <v>2</v>
      </c>
      <c r="V459" s="25">
        <f>+Ene!N459+Feb!N459+Mar!N459+Abr!N459+May!N459+Jun!N459+Jul!N459+Ago!N459+Set!N459+Oct!N459+Nov!N459+Dic!N459</f>
        <v>2</v>
      </c>
      <c r="W459" s="25">
        <f t="shared" si="115"/>
        <v>11</v>
      </c>
      <c r="X459" s="246">
        <f t="shared" si="116"/>
        <v>26</v>
      </c>
      <c r="Y459" s="237">
        <f t="shared" si="117"/>
        <v>42.307692307692307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5</v>
      </c>
      <c r="AB459" s="25">
        <f>+Ene!Q459+Feb!Q459+Mar!Q459+Abr!Q459+May!Q459+Jun!Q459+Jul!Q459+Ago!Q459+Set!Q459+Oct!Q459+Nov!Q459+Dic!Q459</f>
        <v>15</v>
      </c>
      <c r="AC459" s="25">
        <f>+Ene!R459+Feb!R459+Mar!R459+Abr!R459+May!R459+Jun!R459+Jul!R459+Ago!R459+Set!R459+Oct!R459+Nov!R459+Dic!R459</f>
        <v>3</v>
      </c>
      <c r="AD459" s="25">
        <f t="shared" si="118"/>
        <v>23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19</v>
      </c>
      <c r="AH459" s="25">
        <f>+Ene!T459+Feb!T459+Mar!T459+Abr!T459+May!T459+Jun!T459+Jul!T459+Ago!T459+Set!T459+Oct!T459+Nov!T459+Dic!T459</f>
        <v>35</v>
      </c>
      <c r="AI459" s="25">
        <f>+Ene!U459+Feb!U459+Mar!U459+Abr!U459+May!U459+Jun!U459+Jul!U459+Ago!U459+Set!U459+Oct!U459+Nov!U459+Dic!U459</f>
        <v>6</v>
      </c>
      <c r="AJ459" s="25">
        <f>+Ene!V459+Feb!V459+Mar!V459+Abr!V459+May!V459+Jun!V459+Jul!V459+Ago!V459+Set!V459+Oct!V459+Nov!V459+Dic!V459</f>
        <v>1</v>
      </c>
      <c r="AK459" s="25">
        <f t="shared" si="120"/>
        <v>61</v>
      </c>
      <c r="AL459" s="242">
        <f t="shared" si="121"/>
        <v>26</v>
      </c>
      <c r="AM459" s="237">
        <f t="shared" si="122"/>
        <v>234.61538461538461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6</v>
      </c>
      <c r="W466" s="25">
        <f t="shared" si="115"/>
        <v>8</v>
      </c>
      <c r="X466" s="246">
        <f t="shared" si="116"/>
        <v>56</v>
      </c>
      <c r="Y466" s="237">
        <f t="shared" si="117"/>
        <v>14.285714285714285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1</v>
      </c>
      <c r="AB466" s="25">
        <f>+Ene!Q466+Feb!Q466+Mar!Q466+Abr!Q466+May!Q466+Jun!Q466+Jul!Q466+Ago!Q466+Set!Q466+Oct!Q466+Nov!Q466+Dic!Q466</f>
        <v>6</v>
      </c>
      <c r="AC466" s="25">
        <f>+Ene!R466+Feb!R466+Mar!R466+Abr!R466+May!R466+Jun!R466+Jul!R466+Ago!R466+Set!R466+Oct!R466+Nov!R466+Dic!R466</f>
        <v>8</v>
      </c>
      <c r="AD466" s="25">
        <f t="shared" si="118"/>
        <v>15</v>
      </c>
      <c r="AE466" s="242">
        <v>46</v>
      </c>
      <c r="AF466" s="237">
        <f t="shared" si="119"/>
        <v>32.608695652173914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6</v>
      </c>
      <c r="AJ466" s="25">
        <f>+Ene!V466+Feb!V466+Mar!V466+Abr!V466+May!V466+Jun!V466+Jul!V466+Ago!V466+Set!V466+Oct!V466+Nov!V466+Dic!V466</f>
        <v>4</v>
      </c>
      <c r="AK466" s="25">
        <f t="shared" si="120"/>
        <v>12</v>
      </c>
      <c r="AL466" s="242">
        <f t="shared" si="121"/>
        <v>56</v>
      </c>
      <c r="AM466" s="237">
        <f t="shared" si="122"/>
        <v>21.428571428571427</v>
      </c>
      <c r="AN466" s="253">
        <v>56</v>
      </c>
      <c r="AO466" s="230">
        <f>+Ene!W466+Feb!W466+Mar!W466+Abr!W466+May!W466+Jun!W466+Jul!W466+Ago!W466+Set!W466+Oct!W466+Nov!W466+Dic!W466</f>
        <v>6</v>
      </c>
      <c r="AP466" s="249">
        <f t="shared" si="123"/>
        <v>10.714285714285714</v>
      </c>
      <c r="AQ466" s="17">
        <f>+Ene!X466+Feb!X466+Mar!X466+Abr!X466+May!X466+Jun!X466+Jul!X466+Ago!X466+Set!X466+Oct!X466+Nov!X466+Dic!X466</f>
        <v>6</v>
      </c>
      <c r="AR466" s="249">
        <f t="shared" si="124"/>
        <v>10.714285714285714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3</v>
      </c>
      <c r="AC468" s="25">
        <f>+Ene!R468+Feb!R468+Mar!R468+Abr!R468+May!R468+Jun!R468+Jul!R468+Ago!R468+Set!R468+Oct!R468+Nov!R468+Dic!R468</f>
        <v>3</v>
      </c>
      <c r="AD468" s="25">
        <f t="shared" si="118"/>
        <v>7</v>
      </c>
      <c r="AE468" s="242">
        <v>47</v>
      </c>
      <c r="AF468" s="237">
        <f t="shared" si="119"/>
        <v>14.893617021276595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1</v>
      </c>
      <c r="AJ468" s="25">
        <f>+Ene!V468+Feb!V468+Mar!V468+Abr!V468+May!V468+Jun!V468+Jul!V468+Ago!V468+Set!V468+Oct!V468+Nov!V468+Dic!V468</f>
        <v>4</v>
      </c>
      <c r="AK468" s="25">
        <f t="shared" si="120"/>
        <v>5</v>
      </c>
      <c r="AL468" s="242">
        <f t="shared" si="121"/>
        <v>3</v>
      </c>
      <c r="AM468" s="237">
        <f t="shared" si="122"/>
        <v>166.66666666666669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3</v>
      </c>
      <c r="AC471" s="25">
        <f>+Ene!R471+Feb!R471+Mar!R471+Abr!R471+May!R471+Jun!R471+Jul!R471+Ago!R471+Set!R471+Oct!R471+Nov!R471+Dic!R471</f>
        <v>3</v>
      </c>
      <c r="AD471" s="25">
        <f t="shared" si="118"/>
        <v>7</v>
      </c>
      <c r="AE471" s="242">
        <v>37</v>
      </c>
      <c r="AF471" s="237">
        <f t="shared" si="119"/>
        <v>18.918918918918919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3</v>
      </c>
      <c r="W472" s="25">
        <f t="shared" si="115"/>
        <v>9</v>
      </c>
      <c r="X472" s="246">
        <f t="shared" si="116"/>
        <v>8</v>
      </c>
      <c r="Y472" s="237">
        <f t="shared" si="117"/>
        <v>112.5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2</v>
      </c>
      <c r="AC472" s="25">
        <f>+Ene!R472+Feb!R472+Mar!R472+Abr!R472+May!R472+Jun!R472+Jul!R472+Ago!R472+Set!R472+Oct!R472+Nov!R472+Dic!R472</f>
        <v>0</v>
      </c>
      <c r="AD472" s="25">
        <f t="shared" si="118"/>
        <v>2</v>
      </c>
      <c r="AE472" s="242">
        <v>47</v>
      </c>
      <c r="AF472" s="237">
        <f t="shared" si="119"/>
        <v>4.2553191489361701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3</v>
      </c>
      <c r="AJ472" s="25">
        <f>+Ene!V472+Feb!V472+Mar!V472+Abr!V472+May!V472+Jun!V472+Jul!V472+Ago!V472+Set!V472+Oct!V472+Nov!V472+Dic!V472</f>
        <v>2</v>
      </c>
      <c r="AK472" s="25">
        <f t="shared" si="120"/>
        <v>9</v>
      </c>
      <c r="AL472" s="242">
        <f t="shared" si="121"/>
        <v>8</v>
      </c>
      <c r="AM472" s="237">
        <f t="shared" si="122"/>
        <v>112.5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4</v>
      </c>
      <c r="Q506" s="232">
        <f>+Ene!K506+Feb!K506+Mar!K506+Abr!K506+May!K506+Jun!K506+Jul!K506+Ago!K506+Set!K506+Oct!K506+Nov!K506+Dic!K506</f>
        <v>5</v>
      </c>
      <c r="R506" s="244">
        <f t="shared" si="113"/>
        <v>2</v>
      </c>
      <c r="S506" s="241">
        <f t="shared" si="114"/>
        <v>250</v>
      </c>
      <c r="T506" s="26">
        <f>+Ene!L506+Feb!L506+Mar!L506+Abr!L506+May!L506+Jun!L506+Jul!L506+Ago!L506+Set!L506+Oct!L506+Nov!L506+Dic!L506</f>
        <v>4</v>
      </c>
      <c r="U506" s="25">
        <f>+Ene!M506+Feb!M506+Mar!M506+Abr!M506+May!M506+Jun!M506+Jul!M506+Ago!M506+Set!M506+Oct!M506+Nov!M506+Dic!M506</f>
        <v>4</v>
      </c>
      <c r="V506" s="25">
        <f>+Ene!N506+Feb!N506+Mar!N506+Abr!N506+May!N506+Jun!N506+Jul!N506+Ago!N506+Set!N506+Oct!N506+Nov!N506+Dic!N506</f>
        <v>4</v>
      </c>
      <c r="W506" s="25">
        <f t="shared" si="115"/>
        <v>12</v>
      </c>
      <c r="X506" s="246">
        <f t="shared" si="116"/>
        <v>11</v>
      </c>
      <c r="Y506" s="237">
        <f t="shared" si="117"/>
        <v>109.09090909090908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6</v>
      </c>
      <c r="AB506" s="25">
        <f>+Ene!Q506+Feb!Q506+Mar!Q506+Abr!Q506+May!Q506+Jun!Q506+Jul!Q506+Ago!Q506+Set!Q506+Oct!Q506+Nov!Q506+Dic!Q506</f>
        <v>15</v>
      </c>
      <c r="AC506" s="25">
        <f>+Ene!R506+Feb!R506+Mar!R506+Abr!R506+May!R506+Jun!R506+Jul!R506+Ago!R506+Set!R506+Oct!R506+Nov!R506+Dic!R506</f>
        <v>11</v>
      </c>
      <c r="AD506" s="25">
        <f t="shared" si="118"/>
        <v>32</v>
      </c>
      <c r="AE506" s="242">
        <v>64</v>
      </c>
      <c r="AF506" s="237">
        <f t="shared" si="119"/>
        <v>50</v>
      </c>
      <c r="AG506" s="26">
        <f>+Ene!S506+Feb!S506+Mar!S506+Abr!S506+May!S506+Jun!S506+Jul!S506+Ago!S506+Set!S506+Oct!S506+Nov!S506+Dic!S506</f>
        <v>3</v>
      </c>
      <c r="AH506" s="25">
        <f>+Ene!T506+Feb!T506+Mar!T506+Abr!T506+May!T506+Jun!T506+Jul!T506+Ago!T506+Set!T506+Oct!T506+Nov!T506+Dic!T506</f>
        <v>14</v>
      </c>
      <c r="AI506" s="25">
        <f>+Ene!U506+Feb!U506+Mar!U506+Abr!U506+May!U506+Jun!U506+Jul!U506+Ago!U506+Set!U506+Oct!U506+Nov!U506+Dic!U506</f>
        <v>4</v>
      </c>
      <c r="AJ506" s="25">
        <f>+Ene!V506+Feb!V506+Mar!V506+Abr!V506+May!V506+Jun!V506+Jul!V506+Ago!V506+Set!V506+Oct!V506+Nov!V506+Dic!V506</f>
        <v>9</v>
      </c>
      <c r="AK506" s="25">
        <f t="shared" si="120"/>
        <v>30</v>
      </c>
      <c r="AL506" s="242">
        <f t="shared" si="121"/>
        <v>11</v>
      </c>
      <c r="AM506" s="237">
        <f t="shared" si="122"/>
        <v>272.72727272727269</v>
      </c>
      <c r="AN506" s="253">
        <v>11</v>
      </c>
      <c r="AO506" s="230">
        <f>+Ene!W506+Feb!W506+Mar!W506+Abr!W506+May!W506+Jun!W506+Jul!W506+Ago!W506+Set!W506+Oct!W506+Nov!W506+Dic!W506</f>
        <v>1</v>
      </c>
      <c r="AP506" s="249">
        <f t="shared" si="123"/>
        <v>9.0909090909090917</v>
      </c>
      <c r="AQ506" s="17">
        <f>+Ene!X506+Feb!X506+Mar!X506+Abr!X506+May!X506+Jun!X506+Jul!X506+Ago!X506+Set!X506+Oct!X506+Nov!X506+Dic!X506</f>
        <v>1</v>
      </c>
      <c r="AR506" s="249">
        <f t="shared" si="124"/>
        <v>9.0909090909090917</v>
      </c>
      <c r="AS506" s="25">
        <f>+Ene!Y506+Feb!Y506+Mar!Y506+Abr!Y506+May!Y506+Jun!Y506+Jul!Y506+Ago!Y506+Set!Y506+Oct!Y506+Nov!Y506+Dic!Y506</f>
        <v>3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1</v>
      </c>
      <c r="AV506" s="26">
        <f t="shared" si="125"/>
        <v>5</v>
      </c>
      <c r="AW506" s="242">
        <f t="shared" si="126"/>
        <v>11</v>
      </c>
      <c r="AX506" s="237">
        <f t="shared" si="127"/>
        <v>45.454545454545453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6</v>
      </c>
      <c r="R507" s="244">
        <f t="shared" si="113"/>
        <v>14</v>
      </c>
      <c r="S507" s="241">
        <f t="shared" si="114"/>
        <v>42.857142857142854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6</v>
      </c>
      <c r="V507" s="25">
        <f>+Ene!N507+Feb!N507+Mar!N507+Abr!N507+May!N507+Jun!N507+Jul!N507+Ago!N507+Set!N507+Oct!N507+Nov!N507+Dic!N507</f>
        <v>6</v>
      </c>
      <c r="W507" s="25">
        <f t="shared" si="115"/>
        <v>20</v>
      </c>
      <c r="X507" s="246">
        <f t="shared" si="116"/>
        <v>50</v>
      </c>
      <c r="Y507" s="237">
        <f t="shared" si="117"/>
        <v>40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8</v>
      </c>
      <c r="AB507" s="25">
        <f>+Ene!Q507+Feb!Q507+Mar!Q507+Abr!Q507+May!Q507+Jun!Q507+Jul!Q507+Ago!Q507+Set!Q507+Oct!Q507+Nov!Q507+Dic!Q507</f>
        <v>19</v>
      </c>
      <c r="AC507" s="25">
        <f>+Ene!R507+Feb!R507+Mar!R507+Abr!R507+May!R507+Jun!R507+Jul!R507+Ago!R507+Set!R507+Oct!R507+Nov!R507+Dic!R507</f>
        <v>12</v>
      </c>
      <c r="AD507" s="25">
        <f t="shared" si="118"/>
        <v>39</v>
      </c>
      <c r="AE507" s="242">
        <v>79</v>
      </c>
      <c r="AF507" s="237">
        <f t="shared" si="119"/>
        <v>49.367088607594937</v>
      </c>
      <c r="AG507" s="26">
        <f>+Ene!S507+Feb!S507+Mar!S507+Abr!S507+May!S507+Jun!S507+Jul!S507+Ago!S507+Set!S507+Oct!S507+Nov!S507+Dic!S507</f>
        <v>3</v>
      </c>
      <c r="AH507" s="25">
        <f>+Ene!T507+Feb!T507+Mar!T507+Abr!T507+May!T507+Jun!T507+Jul!T507+Ago!T507+Set!T507+Oct!T507+Nov!T507+Dic!T507</f>
        <v>11</v>
      </c>
      <c r="AI507" s="25">
        <f>+Ene!U507+Feb!U507+Mar!U507+Abr!U507+May!U507+Jun!U507+Jul!U507+Ago!U507+Set!U507+Oct!U507+Nov!U507+Dic!U507</f>
        <v>5</v>
      </c>
      <c r="AJ507" s="25">
        <f>+Ene!V507+Feb!V507+Mar!V507+Abr!V507+May!V507+Jun!V507+Jul!V507+Ago!V507+Set!V507+Oct!V507+Nov!V507+Dic!V507</f>
        <v>1</v>
      </c>
      <c r="AK507" s="25">
        <f t="shared" si="120"/>
        <v>20</v>
      </c>
      <c r="AL507" s="242">
        <f t="shared" si="121"/>
        <v>50</v>
      </c>
      <c r="AM507" s="237">
        <f t="shared" si="122"/>
        <v>40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5</v>
      </c>
      <c r="Q508" s="232">
        <f>+Ene!K508+Feb!K508+Mar!K508+Abr!K508+May!K508+Jun!K508+Jul!K508+Ago!K508+Set!K508+Oct!K508+Nov!K508+Dic!K508</f>
        <v>3</v>
      </c>
      <c r="R508" s="244">
        <f t="shared" si="113"/>
        <v>13</v>
      </c>
      <c r="S508" s="241">
        <f t="shared" si="114"/>
        <v>23.076923076923077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7</v>
      </c>
      <c r="AB508" s="25">
        <f>+Ene!Q508+Feb!Q508+Mar!Q508+Abr!Q508+May!Q508+Jun!Q508+Jul!Q508+Ago!Q508+Set!Q508+Oct!Q508+Nov!Q508+Dic!Q508</f>
        <v>26</v>
      </c>
      <c r="AC508" s="25">
        <f>+Ene!R508+Feb!R508+Mar!R508+Abr!R508+May!R508+Jun!R508+Jul!R508+Ago!R508+Set!R508+Oct!R508+Nov!R508+Dic!R508</f>
        <v>20</v>
      </c>
      <c r="AD508" s="25">
        <f t="shared" si="118"/>
        <v>53</v>
      </c>
      <c r="AE508" s="242">
        <v>70</v>
      </c>
      <c r="AF508" s="237">
        <f t="shared" si="119"/>
        <v>75.714285714285708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8</v>
      </c>
      <c r="AB522" s="25">
        <f>+Ene!Q522+Feb!Q522+Mar!Q522+Abr!Q522+May!Q522+Jun!Q522+Jul!Q522+Ago!Q522+Set!Q522+Oct!Q522+Nov!Q522+Dic!Q522</f>
        <v>35</v>
      </c>
      <c r="AC522" s="25">
        <f>+Ene!R522+Feb!R522+Mar!R522+Abr!R522+May!R522+Jun!R522+Jul!R522+Ago!R522+Set!R522+Oct!R522+Nov!R522+Dic!R522</f>
        <v>25</v>
      </c>
      <c r="AD522" s="25">
        <f t="shared" si="133"/>
        <v>68</v>
      </c>
      <c r="AE522" s="242">
        <v>63</v>
      </c>
      <c r="AF522" s="237">
        <f t="shared" si="134"/>
        <v>107.93650793650794</v>
      </c>
      <c r="AG522" s="26">
        <f>+Ene!S522+Feb!S522+Mar!S522+Abr!S522+May!S522+Jun!S522+Jul!S522+Ago!S522+Set!S522+Oct!S522+Nov!S522+Dic!S522</f>
        <v>4</v>
      </c>
      <c r="AH522" s="25">
        <f>+Ene!T522+Feb!T522+Mar!T522+Abr!T522+May!T522+Jun!T522+Jul!T522+Ago!T522+Set!T522+Oct!T522+Nov!T522+Dic!T522</f>
        <v>75</v>
      </c>
      <c r="AI522" s="25">
        <f>+Ene!U522+Feb!U522+Mar!U522+Abr!U522+May!U522+Jun!U522+Jul!U522+Ago!U522+Set!U522+Oct!U522+Nov!U522+Dic!U522</f>
        <v>17</v>
      </c>
      <c r="AJ522" s="25">
        <f>+Ene!V522+Feb!V522+Mar!V522+Abr!V522+May!V522+Jun!V522+Jul!V522+Ago!V522+Set!V522+Oct!V522+Nov!V522+Dic!V522</f>
        <v>0</v>
      </c>
      <c r="AK522" s="25">
        <f t="shared" si="135"/>
        <v>96</v>
      </c>
      <c r="AL522" s="242">
        <f t="shared" si="136"/>
        <v>40</v>
      </c>
      <c r="AM522" s="237">
        <f t="shared" si="137"/>
        <v>240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1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1</v>
      </c>
      <c r="AW522" s="242">
        <f t="shared" si="141"/>
        <v>40</v>
      </c>
      <c r="AX522" s="237">
        <f t="shared" si="142"/>
        <v>2.5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4</v>
      </c>
      <c r="AD524" s="25">
        <f t="shared" si="133"/>
        <v>4</v>
      </c>
      <c r="AE524" s="242">
        <v>76</v>
      </c>
      <c r="AF524" s="237">
        <f t="shared" si="134"/>
        <v>5.2631578947368416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2</v>
      </c>
      <c r="Q525" s="232">
        <f>+Ene!K525+Feb!K525+Mar!K525+Abr!K525+May!K525+Jun!K525+Jul!K525+Ago!K525+Set!K525+Oct!K525+Nov!K525+Dic!K525</f>
        <v>2</v>
      </c>
      <c r="R525" s="244">
        <f t="shared" si="128"/>
        <v>1</v>
      </c>
      <c r="S525" s="241">
        <f t="shared" si="129"/>
        <v>200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8</v>
      </c>
      <c r="X525" s="246">
        <f t="shared" si="131"/>
        <v>8</v>
      </c>
      <c r="Y525" s="237">
        <f t="shared" si="132"/>
        <v>100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3</v>
      </c>
      <c r="AB525" s="25">
        <f>+Ene!Q525+Feb!Q525+Mar!Q525+Abr!Q525+May!Q525+Jun!Q525+Jul!Q525+Ago!Q525+Set!Q525+Oct!Q525+Nov!Q525+Dic!Q525</f>
        <v>11</v>
      </c>
      <c r="AC525" s="25">
        <f>+Ene!R525+Feb!R525+Mar!R525+Abr!R525+May!R525+Jun!R525+Jul!R525+Ago!R525+Set!R525+Oct!R525+Nov!R525+Dic!R525</f>
        <v>7</v>
      </c>
      <c r="AD525" s="25">
        <f t="shared" si="133"/>
        <v>21</v>
      </c>
      <c r="AE525" s="242">
        <v>35</v>
      </c>
      <c r="AF525" s="237">
        <f t="shared" si="134"/>
        <v>60</v>
      </c>
      <c r="AG525" s="26">
        <f>+Ene!S525+Feb!S525+Mar!S525+Abr!S525+May!S525+Jun!S525+Jul!S525+Ago!S525+Set!S525+Oct!S525+Nov!S525+Dic!S525</f>
        <v>1</v>
      </c>
      <c r="AH525" s="25">
        <f>+Ene!T525+Feb!T525+Mar!T525+Abr!T525+May!T525+Jun!T525+Jul!T525+Ago!T525+Set!T525+Oct!T525+Nov!T525+Dic!T525</f>
        <v>2</v>
      </c>
      <c r="AI525" s="25">
        <f>+Ene!U525+Feb!U525+Mar!U525+Abr!U525+May!U525+Jun!U525+Jul!U525+Ago!U525+Set!U525+Oct!U525+Nov!U525+Dic!U525</f>
        <v>1</v>
      </c>
      <c r="AJ525" s="25">
        <f>+Ene!V525+Feb!V525+Mar!V525+Abr!V525+May!V525+Jun!V525+Jul!V525+Ago!V525+Set!V525+Oct!V525+Nov!V525+Dic!V525</f>
        <v>17</v>
      </c>
      <c r="AK525" s="25">
        <f t="shared" si="135"/>
        <v>21</v>
      </c>
      <c r="AL525" s="242">
        <f t="shared" si="136"/>
        <v>8</v>
      </c>
      <c r="AM525" s="237">
        <f t="shared" si="137"/>
        <v>262.5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12</v>
      </c>
      <c r="Q532" s="232">
        <f>+Ene!K532+Feb!K532+Mar!K532+Abr!K532+May!K532+Jun!K532+Jul!K532+Ago!K532+Set!K532+Oct!K532+Nov!K532+Dic!K532</f>
        <v>8</v>
      </c>
      <c r="R532" s="244">
        <f t="shared" si="128"/>
        <v>8</v>
      </c>
      <c r="S532" s="241">
        <f t="shared" si="129"/>
        <v>100</v>
      </c>
      <c r="T532" s="26">
        <f>+Ene!L532+Feb!L532+Mar!L532+Abr!L532+May!L532+Jun!L532+Jul!L532+Ago!L532+Set!L532+Oct!L532+Nov!L532+Dic!L532</f>
        <v>5</v>
      </c>
      <c r="U532" s="25">
        <f>+Ene!M532+Feb!M532+Mar!M532+Abr!M532+May!M532+Jun!M532+Jul!M532+Ago!M532+Set!M532+Oct!M532+Nov!M532+Dic!M532</f>
        <v>9</v>
      </c>
      <c r="V532" s="25">
        <f>+Ene!N532+Feb!N532+Mar!N532+Abr!N532+May!N532+Jun!N532+Jul!N532+Ago!N532+Set!N532+Oct!N532+Nov!N532+Dic!N532</f>
        <v>6</v>
      </c>
      <c r="W532" s="25">
        <f t="shared" si="130"/>
        <v>20</v>
      </c>
      <c r="X532" s="246">
        <f t="shared" si="131"/>
        <v>29</v>
      </c>
      <c r="Y532" s="237">
        <f t="shared" si="132"/>
        <v>68.965517241379317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10</v>
      </c>
      <c r="AB532" s="25">
        <f>+Ene!Q532+Feb!Q532+Mar!Q532+Abr!Q532+May!Q532+Jun!Q532+Jul!Q532+Ago!Q532+Set!Q532+Oct!Q532+Nov!Q532+Dic!Q532</f>
        <v>15</v>
      </c>
      <c r="AC532" s="25">
        <f>+Ene!R532+Feb!R532+Mar!R532+Abr!R532+May!R532+Jun!R532+Jul!R532+Ago!R532+Set!R532+Oct!R532+Nov!R532+Dic!R532</f>
        <v>8</v>
      </c>
      <c r="AD532" s="25">
        <f t="shared" si="133"/>
        <v>33</v>
      </c>
      <c r="AE532" s="242">
        <v>28</v>
      </c>
      <c r="AF532" s="237">
        <f t="shared" si="134"/>
        <v>117.85714285714286</v>
      </c>
      <c r="AG532" s="26">
        <f>+Ene!S532+Feb!S532+Mar!S532+Abr!S532+May!S532+Jun!S532+Jul!S532+Ago!S532+Set!S532+Oct!S532+Nov!S532+Dic!S532</f>
        <v>9</v>
      </c>
      <c r="AH532" s="25">
        <f>+Ene!T532+Feb!T532+Mar!T532+Abr!T532+May!T532+Jun!T532+Jul!T532+Ago!T532+Set!T532+Oct!T532+Nov!T532+Dic!T532</f>
        <v>6</v>
      </c>
      <c r="AI532" s="25">
        <f>+Ene!U532+Feb!U532+Mar!U532+Abr!U532+May!U532+Jun!U532+Jul!U532+Ago!U532+Set!U532+Oct!U532+Nov!U532+Dic!U532</f>
        <v>4</v>
      </c>
      <c r="AJ532" s="25">
        <f>+Ene!V532+Feb!V532+Mar!V532+Abr!V532+May!V532+Jun!V532+Jul!V532+Ago!V532+Set!V532+Oct!V532+Nov!V532+Dic!V532</f>
        <v>1</v>
      </c>
      <c r="AK532" s="25">
        <f t="shared" si="135"/>
        <v>20</v>
      </c>
      <c r="AL532" s="242">
        <f t="shared" si="136"/>
        <v>29</v>
      </c>
      <c r="AM532" s="237">
        <f t="shared" si="137"/>
        <v>68.965517241379317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8</v>
      </c>
      <c r="Q535" s="232">
        <f>+Ene!K535+Feb!K535+Mar!K535+Abr!K535+May!K535+Jun!K535+Jul!K535+Ago!K535+Set!K535+Oct!K535+Nov!K535+Dic!K535</f>
        <v>6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8</v>
      </c>
      <c r="U535" s="25">
        <f>+Ene!M535+Feb!M535+Mar!M535+Abr!M535+May!M535+Jun!M535+Jul!M535+Ago!M535+Set!M535+Oct!M535+Nov!M535+Dic!M535</f>
        <v>6</v>
      </c>
      <c r="V535" s="25">
        <f>+Ene!N535+Feb!N535+Mar!N535+Abr!N535+May!N535+Jun!N535+Jul!N535+Ago!N535+Set!N535+Oct!N535+Nov!N535+Dic!N535</f>
        <v>8</v>
      </c>
      <c r="W535" s="25">
        <f t="shared" si="130"/>
        <v>22</v>
      </c>
      <c r="X535" s="246">
        <f t="shared" si="131"/>
        <v>4</v>
      </c>
      <c r="Y535" s="237">
        <f t="shared" si="132"/>
        <v>550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7</v>
      </c>
      <c r="AB535" s="25">
        <f>+Ene!Q535+Feb!Q535+Mar!Q535+Abr!Q535+May!Q535+Jun!Q535+Jul!Q535+Ago!Q535+Set!Q535+Oct!Q535+Nov!Q535+Dic!Q535</f>
        <v>23</v>
      </c>
      <c r="AC535" s="25">
        <f>+Ene!R535+Feb!R535+Mar!R535+Abr!R535+May!R535+Jun!R535+Jul!R535+Ago!R535+Set!R535+Oct!R535+Nov!R535+Dic!R535</f>
        <v>17</v>
      </c>
      <c r="AD535" s="25">
        <f t="shared" si="133"/>
        <v>47</v>
      </c>
      <c r="AE535" s="242">
        <v>10</v>
      </c>
      <c r="AF535" s="237">
        <f t="shared" si="134"/>
        <v>470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1</v>
      </c>
      <c r="AI535" s="25">
        <f>+Ene!U535+Feb!U535+Mar!U535+Abr!U535+May!U535+Jun!U535+Jul!U535+Ago!U535+Set!U535+Oct!U535+Nov!U535+Dic!U535</f>
        <v>16</v>
      </c>
      <c r="AJ535" s="25">
        <f>+Ene!V535+Feb!V535+Mar!V535+Abr!V535+May!V535+Jun!V535+Jul!V535+Ago!V535+Set!V535+Oct!V535+Nov!V535+Dic!V535</f>
        <v>14</v>
      </c>
      <c r="AK535" s="25">
        <f t="shared" si="135"/>
        <v>31</v>
      </c>
      <c r="AL535" s="242">
        <f t="shared" si="136"/>
        <v>4</v>
      </c>
      <c r="AM535" s="237">
        <f t="shared" si="137"/>
        <v>775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7</v>
      </c>
      <c r="AU535" s="25">
        <f>+Ene!AA535+Feb!AA535+Mar!AA535+Abr!AA535+May!AA535+Jun!AA535+Jul!AA535+Ago!AA535+Set!AA535+Oct!AA535+Nov!AA535+Dic!AA535</f>
        <v>5</v>
      </c>
      <c r="AV535" s="26">
        <f t="shared" si="140"/>
        <v>12</v>
      </c>
      <c r="AW535" s="242">
        <f t="shared" si="141"/>
        <v>4</v>
      </c>
      <c r="AX535" s="237">
        <f t="shared" si="142"/>
        <v>300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3</v>
      </c>
      <c r="U550" s="25">
        <f>+Ene!M550+Feb!M550+Mar!M550+Abr!M550+May!M550+Jun!M550+Jul!M550+Ago!M550+Set!M550+Oct!M550+Nov!M550+Dic!M550</f>
        <v>1</v>
      </c>
      <c r="V550" s="25">
        <f>+Ene!N550+Feb!N550+Mar!N550+Abr!N550+May!N550+Jun!N550+Jul!N550+Ago!N550+Set!N550+Oct!N550+Nov!N550+Dic!N550</f>
        <v>2</v>
      </c>
      <c r="W550" s="25">
        <f t="shared" si="130"/>
        <v>6</v>
      </c>
      <c r="X550" s="246">
        <f t="shared" si="131"/>
        <v>8</v>
      </c>
      <c r="Y550" s="237">
        <f t="shared" si="132"/>
        <v>75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8</v>
      </c>
      <c r="AC550" s="25">
        <f>+Ene!R550+Feb!R550+Mar!R550+Abr!R550+May!R550+Jun!R550+Jul!R550+Ago!R550+Set!R550+Oct!R550+Nov!R550+Dic!R550</f>
        <v>2</v>
      </c>
      <c r="AD550" s="25">
        <f t="shared" si="133"/>
        <v>12</v>
      </c>
      <c r="AE550" s="246">
        <v>6</v>
      </c>
      <c r="AF550" s="237">
        <f t="shared" si="134"/>
        <v>200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3</v>
      </c>
      <c r="AJ550" s="25">
        <f>+Ene!V550+Feb!V550+Mar!V550+Abr!V550+May!V550+Jun!V550+Jul!V550+Ago!V550+Set!V550+Oct!V550+Nov!V550+Dic!V550</f>
        <v>2</v>
      </c>
      <c r="AK550" s="25">
        <f t="shared" si="135"/>
        <v>11</v>
      </c>
      <c r="AL550" s="242">
        <f t="shared" si="136"/>
        <v>8</v>
      </c>
      <c r="AM550" s="237">
        <f t="shared" si="137"/>
        <v>137.5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1</v>
      </c>
      <c r="AV550" s="26">
        <f t="shared" si="140"/>
        <v>2</v>
      </c>
      <c r="AW550" s="242">
        <f t="shared" si="141"/>
        <v>8</v>
      </c>
      <c r="AX550" s="237">
        <f t="shared" si="142"/>
        <v>25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5</v>
      </c>
      <c r="R551" s="244">
        <f t="shared" si="128"/>
        <v>4</v>
      </c>
      <c r="S551" s="241">
        <f t="shared" si="129"/>
        <v>125</v>
      </c>
      <c r="T551" s="26">
        <f>+Ene!L551+Feb!L551+Mar!L551+Abr!L551+May!L551+Jun!L551+Jul!L551+Ago!L551+Set!L551+Oct!L551+Nov!L551+Dic!L551</f>
        <v>3</v>
      </c>
      <c r="U551" s="25">
        <f>+Ene!M551+Feb!M551+Mar!M551+Abr!M551+May!M551+Jun!M551+Jul!M551+Ago!M551+Set!M551+Oct!M551+Nov!M551+Dic!M551</f>
        <v>6</v>
      </c>
      <c r="V551" s="25">
        <f>+Ene!N551+Feb!N551+Mar!N551+Abr!N551+May!N551+Jun!N551+Jul!N551+Ago!N551+Set!N551+Oct!N551+Nov!N551+Dic!N551</f>
        <v>4</v>
      </c>
      <c r="W551" s="25">
        <f t="shared" si="130"/>
        <v>13</v>
      </c>
      <c r="X551" s="246">
        <f t="shared" si="131"/>
        <v>8</v>
      </c>
      <c r="Y551" s="237">
        <f t="shared" si="132"/>
        <v>162.5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11</v>
      </c>
      <c r="AC551" s="25">
        <f>+Ene!R551+Feb!R551+Mar!R551+Abr!R551+May!R551+Jun!R551+Jul!R551+Ago!R551+Set!R551+Oct!R551+Nov!R551+Dic!R551</f>
        <v>12</v>
      </c>
      <c r="AD551" s="25">
        <f t="shared" si="133"/>
        <v>28</v>
      </c>
      <c r="AE551" s="246">
        <v>6</v>
      </c>
      <c r="AF551" s="237">
        <f t="shared" si="134"/>
        <v>466.66666666666669</v>
      </c>
      <c r="AG551" s="26">
        <f>+Ene!S551+Feb!S551+Mar!S551+Abr!S551+May!S551+Jun!S551+Jul!S551+Ago!S551+Set!S551+Oct!S551+Nov!S551+Dic!S551</f>
        <v>2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2</v>
      </c>
      <c r="AL551" s="242">
        <f t="shared" si="136"/>
        <v>8</v>
      </c>
      <c r="AM551" s="237">
        <f t="shared" si="137"/>
        <v>25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14</v>
      </c>
      <c r="Q552" s="232">
        <f>+Ene!K552+Feb!K552+Mar!K552+Abr!K552+May!K552+Jun!K552+Jul!K552+Ago!K552+Set!K552+Oct!K552+Nov!K552+Dic!K552</f>
        <v>15</v>
      </c>
      <c r="R552" s="244">
        <f t="shared" si="128"/>
        <v>18</v>
      </c>
      <c r="S552" s="241">
        <f t="shared" si="129"/>
        <v>83.333333333333343</v>
      </c>
      <c r="T552" s="26">
        <f>+Ene!L552+Feb!L552+Mar!L552+Abr!L552+May!L552+Jun!L552+Jul!L552+Ago!L552+Set!L552+Oct!L552+Nov!L552+Dic!L552</f>
        <v>9</v>
      </c>
      <c r="U552" s="25">
        <f>+Ene!M552+Feb!M552+Mar!M552+Abr!M552+May!M552+Jun!M552+Jul!M552+Ago!M552+Set!M552+Oct!M552+Nov!M552+Dic!M552</f>
        <v>14</v>
      </c>
      <c r="V552" s="25">
        <f>+Ene!N552+Feb!N552+Mar!N552+Abr!N552+May!N552+Jun!N552+Jul!N552+Ago!N552+Set!N552+Oct!N552+Nov!N552+Dic!N552</f>
        <v>15</v>
      </c>
      <c r="W552" s="25">
        <f t="shared" si="130"/>
        <v>38</v>
      </c>
      <c r="X552" s="246">
        <f t="shared" si="131"/>
        <v>46</v>
      </c>
      <c r="Y552" s="237">
        <f t="shared" si="132"/>
        <v>82.608695652173907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13</v>
      </c>
      <c r="AB552" s="25">
        <f>+Ene!Q552+Feb!Q552+Mar!Q552+Abr!Q552+May!Q552+Jun!Q552+Jul!Q552+Ago!Q552+Set!Q552+Oct!Q552+Nov!Q552+Dic!Q552</f>
        <v>28</v>
      </c>
      <c r="AC552" s="25">
        <f>+Ene!R552+Feb!R552+Mar!R552+Abr!R552+May!R552+Jun!R552+Jul!R552+Ago!R552+Set!R552+Oct!R552+Nov!R552+Dic!R552</f>
        <v>13</v>
      </c>
      <c r="AD552" s="25">
        <f t="shared" si="133"/>
        <v>54</v>
      </c>
      <c r="AE552" s="246">
        <v>7</v>
      </c>
      <c r="AF552" s="237">
        <f t="shared" si="134"/>
        <v>771.42857142857144</v>
      </c>
      <c r="AG552" s="26">
        <f>+Ene!S552+Feb!S552+Mar!S552+Abr!S552+May!S552+Jun!S552+Jul!S552+Ago!S552+Set!S552+Oct!S552+Nov!S552+Dic!S552</f>
        <v>26</v>
      </c>
      <c r="AH552" s="25">
        <f>+Ene!T552+Feb!T552+Mar!T552+Abr!T552+May!T552+Jun!T552+Jul!T552+Ago!T552+Set!T552+Oct!T552+Nov!T552+Dic!T552</f>
        <v>32</v>
      </c>
      <c r="AI552" s="25">
        <f>+Ene!U552+Feb!U552+Mar!U552+Abr!U552+May!U552+Jun!U552+Jul!U552+Ago!U552+Set!U552+Oct!U552+Nov!U552+Dic!U552</f>
        <v>23</v>
      </c>
      <c r="AJ552" s="25">
        <f>+Ene!V552+Feb!V552+Mar!V552+Abr!V552+May!V552+Jun!V552+Jul!V552+Ago!V552+Set!V552+Oct!V552+Nov!V552+Dic!V552</f>
        <v>6</v>
      </c>
      <c r="AK552" s="25">
        <f t="shared" si="135"/>
        <v>87</v>
      </c>
      <c r="AL552" s="242">
        <f t="shared" si="136"/>
        <v>46</v>
      </c>
      <c r="AM552" s="237">
        <f t="shared" si="137"/>
        <v>189.13043478260869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2</v>
      </c>
      <c r="Q553" s="232">
        <f>+Ene!K553+Feb!K553+Mar!K553+Abr!K553+May!K553+Jun!K553+Jul!K553+Ago!K553+Set!K553+Oct!K553+Nov!K553+Dic!K553</f>
        <v>5</v>
      </c>
      <c r="R553" s="244">
        <f t="shared" si="128"/>
        <v>9</v>
      </c>
      <c r="S553" s="241">
        <f t="shared" si="129"/>
        <v>55.555555555555557</v>
      </c>
      <c r="T553" s="26">
        <f>+Ene!L553+Feb!L553+Mar!L553+Abr!L553+May!L553+Jun!L553+Jul!L553+Ago!L553+Set!L553+Oct!L553+Nov!L553+Dic!L553</f>
        <v>5</v>
      </c>
      <c r="U553" s="25">
        <f>+Ene!M553+Feb!M553+Mar!M553+Abr!M553+May!M553+Jun!M553+Jul!M553+Ago!M553+Set!M553+Oct!M553+Nov!M553+Dic!M553</f>
        <v>7</v>
      </c>
      <c r="V553" s="25">
        <f>+Ene!N553+Feb!N553+Mar!N553+Abr!N553+May!N553+Jun!N553+Jul!N553+Ago!N553+Set!N553+Oct!N553+Nov!N553+Dic!N553</f>
        <v>6</v>
      </c>
      <c r="W553" s="25">
        <f t="shared" si="130"/>
        <v>18</v>
      </c>
      <c r="X553" s="246">
        <f t="shared" si="131"/>
        <v>12</v>
      </c>
      <c r="Y553" s="237">
        <f t="shared" si="132"/>
        <v>150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8</v>
      </c>
      <c r="AB553" s="25">
        <f>+Ene!Q553+Feb!Q553+Mar!Q553+Abr!Q553+May!Q553+Jun!Q553+Jul!Q553+Ago!Q553+Set!Q553+Oct!Q553+Nov!Q553+Dic!Q553</f>
        <v>13</v>
      </c>
      <c r="AC553" s="25">
        <f>+Ene!R553+Feb!R553+Mar!R553+Abr!R553+May!R553+Jun!R553+Jul!R553+Ago!R553+Set!R553+Oct!R553+Nov!R553+Dic!R553</f>
        <v>6</v>
      </c>
      <c r="AD553" s="25">
        <f t="shared" si="133"/>
        <v>27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2</v>
      </c>
      <c r="AL553" s="242">
        <f t="shared" si="136"/>
        <v>12</v>
      </c>
      <c r="AM553" s="237">
        <f t="shared" si="137"/>
        <v>16.666666666666664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7</v>
      </c>
      <c r="Q555" s="232">
        <f>+Ene!K555+Feb!K555+Mar!K555+Abr!K555+May!K555+Jun!K555+Jul!K555+Ago!K555+Set!K555+Oct!K555+Nov!K555+Dic!K555</f>
        <v>9</v>
      </c>
      <c r="R555" s="244">
        <f t="shared" si="128"/>
        <v>12</v>
      </c>
      <c r="S555" s="241">
        <f t="shared" si="129"/>
        <v>75</v>
      </c>
      <c r="T555" s="26">
        <f>+Ene!L555+Feb!L555+Mar!L555+Abr!L555+May!L555+Jun!L555+Jul!L555+Ago!L555+Set!L555+Oct!L555+Nov!L555+Dic!L555</f>
        <v>8</v>
      </c>
      <c r="U555" s="25">
        <f>+Ene!M555+Feb!M555+Mar!M555+Abr!M555+May!M555+Jun!M555+Jul!M555+Ago!M555+Set!M555+Oct!M555+Nov!M555+Dic!M555</f>
        <v>15</v>
      </c>
      <c r="V555" s="25">
        <f>+Ene!N555+Feb!N555+Mar!N555+Abr!N555+May!N555+Jun!N555+Jul!N555+Ago!N555+Set!N555+Oct!N555+Nov!N555+Dic!N555</f>
        <v>8</v>
      </c>
      <c r="W555" s="25">
        <f t="shared" si="130"/>
        <v>31</v>
      </c>
      <c r="X555" s="246">
        <f t="shared" si="131"/>
        <v>47</v>
      </c>
      <c r="Y555" s="237">
        <f t="shared" si="132"/>
        <v>65.957446808510639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10</v>
      </c>
      <c r="AB555" s="25">
        <f>+Ene!Q555+Feb!Q555+Mar!Q555+Abr!Q555+May!Q555+Jun!Q555+Jul!Q555+Ago!Q555+Set!Q555+Oct!Q555+Nov!Q555+Dic!Q555</f>
        <v>48</v>
      </c>
      <c r="AC555" s="25">
        <f>+Ene!R555+Feb!R555+Mar!R555+Abr!R555+May!R555+Jun!R555+Jul!R555+Ago!R555+Set!R555+Oct!R555+Nov!R555+Dic!R555</f>
        <v>28</v>
      </c>
      <c r="AD555" s="25">
        <f t="shared" si="133"/>
        <v>86</v>
      </c>
      <c r="AE555" s="246">
        <v>6</v>
      </c>
      <c r="AF555" s="237">
        <f t="shared" si="134"/>
        <v>1433.3333333333335</v>
      </c>
      <c r="AG555" s="26">
        <f>+Ene!S555+Feb!S555+Mar!S555+Abr!S555+May!S555+Jun!S555+Jul!S555+Ago!S555+Set!S555+Oct!S555+Nov!S555+Dic!S555</f>
        <v>12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12</v>
      </c>
      <c r="AL555" s="242">
        <f t="shared" si="136"/>
        <v>47</v>
      </c>
      <c r="AM555" s="237">
        <f t="shared" si="137"/>
        <v>25.531914893617021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2</v>
      </c>
      <c r="Q570" s="232">
        <f>+Ene!K570+Feb!K570+Mar!K570+Abr!K570+May!K570+Jun!K570+Jul!K570+Ago!K570+Set!K570+Oct!K570+Nov!K570+Dic!K570</f>
        <v>2</v>
      </c>
      <c r="R570" s="244">
        <f t="shared" si="128"/>
        <v>5</v>
      </c>
      <c r="S570" s="241">
        <f t="shared" si="129"/>
        <v>40</v>
      </c>
      <c r="T570" s="26">
        <f>+Ene!L570+Feb!L570+Mar!L570+Abr!L570+May!L570+Jun!L570+Jul!L570+Ago!L570+Set!L570+Oct!L570+Nov!L570+Dic!L570</f>
        <v>4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2</v>
      </c>
      <c r="W570" s="25">
        <f t="shared" si="130"/>
        <v>8</v>
      </c>
      <c r="X570" s="246">
        <f t="shared" si="131"/>
        <v>21</v>
      </c>
      <c r="Y570" s="237">
        <f t="shared" si="132"/>
        <v>38.095238095238095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14</v>
      </c>
      <c r="AC570" s="25">
        <f>+Ene!R570+Feb!R570+Mar!R570+Abr!R570+May!R570+Jun!R570+Jul!R570+Ago!R570+Set!R570+Oct!R570+Nov!R570+Dic!R570</f>
        <v>14</v>
      </c>
      <c r="AD570" s="25">
        <f t="shared" si="133"/>
        <v>31</v>
      </c>
      <c r="AE570" s="242">
        <v>19</v>
      </c>
      <c r="AF570" s="237">
        <f t="shared" si="134"/>
        <v>163.15789473684211</v>
      </c>
      <c r="AG570" s="26">
        <f>+Ene!S570+Feb!S570+Mar!S570+Abr!S570+May!S570+Jun!S570+Jul!S570+Ago!S570+Set!S570+Oct!S570+Nov!S570+Dic!S570</f>
        <v>1</v>
      </c>
      <c r="AH570" s="25">
        <f>+Ene!T570+Feb!T570+Mar!T570+Abr!T570+May!T570+Jun!T570+Jul!T570+Ago!T570+Set!T570+Oct!T570+Nov!T570+Dic!T570</f>
        <v>5</v>
      </c>
      <c r="AI570" s="25">
        <f>+Ene!U570+Feb!U570+Mar!U570+Abr!U570+May!U570+Jun!U570+Jul!U570+Ago!U570+Set!U570+Oct!U570+Nov!U570+Dic!U570</f>
        <v>3</v>
      </c>
      <c r="AJ570" s="25">
        <f>+Ene!V570+Feb!V570+Mar!V570+Abr!V570+May!V570+Jun!V570+Jul!V570+Ago!V570+Set!V570+Oct!V570+Nov!V570+Dic!V570</f>
        <v>4</v>
      </c>
      <c r="AK570" s="25">
        <f t="shared" si="135"/>
        <v>13</v>
      </c>
      <c r="AL570" s="242">
        <f t="shared" si="136"/>
        <v>21</v>
      </c>
      <c r="AM570" s="237">
        <f t="shared" si="137"/>
        <v>61.904761904761905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1</v>
      </c>
      <c r="AV570" s="26">
        <f t="shared" si="140"/>
        <v>1</v>
      </c>
      <c r="AW570" s="242">
        <f t="shared" si="141"/>
        <v>21</v>
      </c>
      <c r="AX570" s="237">
        <f t="shared" si="142"/>
        <v>4.7619047619047619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3</v>
      </c>
      <c r="Q571" s="232">
        <f>+Ene!K571+Feb!K571+Mar!K571+Abr!K571+May!K571+Jun!K571+Jul!K571+Ago!K571+Set!K571+Oct!K571+Nov!K571+Dic!K571</f>
        <v>2</v>
      </c>
      <c r="R571" s="244">
        <f t="shared" si="128"/>
        <v>6</v>
      </c>
      <c r="S571" s="241">
        <f t="shared" si="129"/>
        <v>33.333333333333329</v>
      </c>
      <c r="T571" s="26">
        <f>+Ene!L571+Feb!L571+Mar!L571+Abr!L571+May!L571+Jun!L571+Jul!L571+Ago!L571+Set!L571+Oct!L571+Nov!L571+Dic!L571</f>
        <v>5</v>
      </c>
      <c r="U571" s="25">
        <f>+Ene!M571+Feb!M571+Mar!M571+Abr!M571+May!M571+Jun!M571+Jul!M571+Ago!M571+Set!M571+Oct!M571+Nov!M571+Dic!M571</f>
        <v>3</v>
      </c>
      <c r="V571" s="25">
        <f>+Ene!N571+Feb!N571+Mar!N571+Abr!N571+May!N571+Jun!N571+Jul!N571+Ago!N571+Set!N571+Oct!N571+Nov!N571+Dic!N571</f>
        <v>7</v>
      </c>
      <c r="W571" s="25">
        <f t="shared" si="130"/>
        <v>15</v>
      </c>
      <c r="X571" s="246">
        <f t="shared" si="131"/>
        <v>14</v>
      </c>
      <c r="Y571" s="237">
        <f t="shared" si="132"/>
        <v>107.14285714285714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5</v>
      </c>
      <c r="AB571" s="25">
        <f>+Ene!Q571+Feb!Q571+Mar!Q571+Abr!Q571+May!Q571+Jun!Q571+Jul!Q571+Ago!Q571+Set!Q571+Oct!Q571+Nov!Q571+Dic!Q571</f>
        <v>15</v>
      </c>
      <c r="AC571" s="25">
        <f>+Ene!R571+Feb!R571+Mar!R571+Abr!R571+May!R571+Jun!R571+Jul!R571+Ago!R571+Set!R571+Oct!R571+Nov!R571+Dic!R571</f>
        <v>13</v>
      </c>
      <c r="AD571" s="25">
        <f t="shared" si="133"/>
        <v>33</v>
      </c>
      <c r="AE571" s="242">
        <v>58</v>
      </c>
      <c r="AF571" s="237">
        <f t="shared" si="134"/>
        <v>56.896551724137936</v>
      </c>
      <c r="AG571" s="26">
        <f>+Ene!S571+Feb!S571+Mar!S571+Abr!S571+May!S571+Jun!S571+Jul!S571+Ago!S571+Set!S571+Oct!S571+Nov!S571+Dic!S571</f>
        <v>2</v>
      </c>
      <c r="AH571" s="25">
        <f>+Ene!T571+Feb!T571+Mar!T571+Abr!T571+May!T571+Jun!T571+Jul!T571+Ago!T571+Set!T571+Oct!T571+Nov!T571+Dic!T571</f>
        <v>21</v>
      </c>
      <c r="AI571" s="25">
        <f>+Ene!U571+Feb!U571+Mar!U571+Abr!U571+May!U571+Jun!U571+Jul!U571+Ago!U571+Set!U571+Oct!U571+Nov!U571+Dic!U571</f>
        <v>19</v>
      </c>
      <c r="AJ571" s="25">
        <f>+Ene!V571+Feb!V571+Mar!V571+Abr!V571+May!V571+Jun!V571+Jul!V571+Ago!V571+Set!V571+Oct!V571+Nov!V571+Dic!V571</f>
        <v>15</v>
      </c>
      <c r="AK571" s="25">
        <f t="shared" si="135"/>
        <v>57</v>
      </c>
      <c r="AL571" s="242">
        <f t="shared" si="136"/>
        <v>14</v>
      </c>
      <c r="AM571" s="237">
        <f t="shared" si="137"/>
        <v>407.14285714285711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3</v>
      </c>
      <c r="AU571" s="25">
        <f>+Ene!AA571+Feb!AA571+Mar!AA571+Abr!AA571+May!AA571+Jun!AA571+Jul!AA571+Ago!AA571+Set!AA571+Oct!AA571+Nov!AA571+Dic!AA571</f>
        <v>0</v>
      </c>
      <c r="AV571" s="26">
        <f t="shared" si="140"/>
        <v>3</v>
      </c>
      <c r="AW571" s="242">
        <f t="shared" si="141"/>
        <v>14</v>
      </c>
      <c r="AX571" s="237">
        <f t="shared" si="142"/>
        <v>21.428571428571427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2</v>
      </c>
      <c r="AK590" s="25">
        <f t="shared" si="150"/>
        <v>2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273</v>
      </c>
      <c r="Q592" s="232">
        <f>+Ene!K592+Feb!K592+Mar!K592+Abr!K592+May!K592+Jun!K592+Jul!K592+Ago!K592+Set!K592+Oct!K592+Nov!K592+Dic!K592</f>
        <v>271</v>
      </c>
      <c r="R592" s="244">
        <f t="shared" si="143"/>
        <v>368</v>
      </c>
      <c r="S592" s="241">
        <f t="shared" si="144"/>
        <v>73.641304347826093</v>
      </c>
      <c r="T592" s="26">
        <f>+Ene!L592+Feb!L592+Mar!L592+Abr!L592+May!L592+Jun!L592+Jul!L592+Ago!L592+Set!L592+Oct!L592+Nov!L592+Dic!L592</f>
        <v>157</v>
      </c>
      <c r="U592" s="25">
        <f>+Ene!M592+Feb!M592+Mar!M592+Abr!M592+May!M592+Jun!M592+Jul!M592+Ago!M592+Set!M592+Oct!M592+Nov!M592+Dic!M592</f>
        <v>92</v>
      </c>
      <c r="V592" s="25">
        <f>+Ene!N592+Feb!N592+Mar!N592+Abr!N592+May!N592+Jun!N592+Jul!N592+Ago!N592+Set!N592+Oct!N592+Nov!N592+Dic!N592</f>
        <v>99</v>
      </c>
      <c r="W592" s="25">
        <f t="shared" si="145"/>
        <v>348</v>
      </c>
      <c r="X592" s="246">
        <f t="shared" si="146"/>
        <v>936</v>
      </c>
      <c r="Y592" s="237">
        <f t="shared" si="147"/>
        <v>37.179487179487182</v>
      </c>
      <c r="Z592" s="26">
        <f>+Ene!O592+Feb!O592+Mar!O592+Abr!O592+May!O592+Jun!O592+Jul!O592+Ago!O592+Set!O592+Oct!O592+Nov!O592+Dic!O592</f>
        <v>12</v>
      </c>
      <c r="AA592" s="25">
        <f>+Ene!P592+Feb!P592+Mar!P592+Abr!P592+May!P592+Jun!P592+Jul!P592+Ago!P592+Set!P592+Oct!P592+Nov!P592+Dic!P592</f>
        <v>220</v>
      </c>
      <c r="AB592" s="25">
        <f>+Ene!Q592+Feb!Q592+Mar!Q592+Abr!Q592+May!Q592+Jun!Q592+Jul!Q592+Ago!Q592+Set!Q592+Oct!Q592+Nov!Q592+Dic!Q592</f>
        <v>540</v>
      </c>
      <c r="AC592" s="25">
        <f>+Ene!R592+Feb!R592+Mar!R592+Abr!R592+May!R592+Jun!R592+Jul!R592+Ago!R592+Set!R592+Oct!R592+Nov!R592+Dic!R592</f>
        <v>231</v>
      </c>
      <c r="AD592" s="25">
        <f t="shared" si="148"/>
        <v>1003</v>
      </c>
      <c r="AE592" s="242">
        <v>913</v>
      </c>
      <c r="AF592" s="237">
        <f t="shared" si="149"/>
        <v>109.85761226725081</v>
      </c>
      <c r="AG592" s="26">
        <f>+Ene!S592+Feb!S592+Mar!S592+Abr!S592+May!S592+Jun!S592+Jul!S592+Ago!S592+Set!S592+Oct!S592+Nov!S592+Dic!S592</f>
        <v>553</v>
      </c>
      <c r="AH592" s="25">
        <f>+Ene!T592+Feb!T592+Mar!T592+Abr!T592+May!T592+Jun!T592+Jul!T592+Ago!T592+Set!T592+Oct!T592+Nov!T592+Dic!T592</f>
        <v>219</v>
      </c>
      <c r="AI592" s="25">
        <f>+Ene!U592+Feb!U592+Mar!U592+Abr!U592+May!U592+Jun!U592+Jul!U592+Ago!U592+Set!U592+Oct!U592+Nov!U592+Dic!U592</f>
        <v>94</v>
      </c>
      <c r="AJ592" s="25">
        <f>+Ene!V592+Feb!V592+Mar!V592+Abr!V592+May!V592+Jun!V592+Jul!V592+Ago!V592+Set!V592+Oct!V592+Nov!V592+Dic!V592</f>
        <v>117</v>
      </c>
      <c r="AK592" s="25">
        <f t="shared" si="150"/>
        <v>983</v>
      </c>
      <c r="AL592" s="242">
        <f t="shared" si="151"/>
        <v>936</v>
      </c>
      <c r="AM592" s="237">
        <f t="shared" si="152"/>
        <v>105.02136752136752</v>
      </c>
      <c r="AN592" s="253">
        <v>936</v>
      </c>
      <c r="AO592" s="230">
        <f>+Ene!W592+Feb!W592+Mar!W592+Abr!W592+May!W592+Jun!W592+Jul!W592+Ago!W592+Set!W592+Oct!W592+Nov!W592+Dic!W592</f>
        <v>171</v>
      </c>
      <c r="AP592" s="249">
        <f t="shared" si="153"/>
        <v>18.269230769230766</v>
      </c>
      <c r="AQ592" s="17">
        <f>+Ene!X592+Feb!X592+Mar!X592+Abr!X592+May!X592+Jun!X592+Jul!X592+Ago!X592+Set!X592+Oct!X592+Nov!X592+Dic!X592</f>
        <v>94</v>
      </c>
      <c r="AR592" s="249">
        <f t="shared" si="154"/>
        <v>10.042735042735043</v>
      </c>
      <c r="AS592" s="25">
        <f>+Ene!Y592+Feb!Y592+Mar!Y592+Abr!Y592+May!Y592+Jun!Y592+Jul!Y592+Ago!Y592+Set!Y592+Oct!Y592+Nov!Y592+Dic!Y592</f>
        <v>1</v>
      </c>
      <c r="AT592" s="25">
        <f>+Ene!Z592+Feb!Z592+Mar!Z592+Abr!Z592+May!Z592+Jun!Z592+Jul!Z592+Ago!Z592+Set!Z592+Oct!Z592+Nov!Z592+Dic!Z592</f>
        <v>2</v>
      </c>
      <c r="AU592" s="25">
        <f>+Ene!AA592+Feb!AA592+Mar!AA592+Abr!AA592+May!AA592+Jun!AA592+Jul!AA592+Ago!AA592+Set!AA592+Oct!AA592+Nov!AA592+Dic!AA592</f>
        <v>1</v>
      </c>
      <c r="AV592" s="26">
        <f t="shared" si="155"/>
        <v>4</v>
      </c>
      <c r="AW592" s="242">
        <f t="shared" si="156"/>
        <v>936</v>
      </c>
      <c r="AX592" s="237">
        <f t="shared" si="157"/>
        <v>0.42735042735042739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5</v>
      </c>
      <c r="X594" s="246">
        <f t="shared" si="146"/>
        <v>47</v>
      </c>
      <c r="Y594" s="237">
        <f t="shared" si="147"/>
        <v>10.638297872340425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</v>
      </c>
      <c r="AB594" s="25">
        <f>+Ene!Q594+Feb!Q594+Mar!Q594+Abr!Q594+May!Q594+Jun!Q594+Jul!Q594+Ago!Q594+Set!Q594+Oct!Q594+Nov!Q594+Dic!Q594</f>
        <v>1</v>
      </c>
      <c r="AC594" s="25">
        <f>+Ene!R594+Feb!R594+Mar!R594+Abr!R594+May!R594+Jun!R594+Jul!R594+Ago!R594+Set!R594+Oct!R594+Nov!R594+Dic!R594</f>
        <v>1</v>
      </c>
      <c r="AD594" s="25">
        <f t="shared" si="148"/>
        <v>3</v>
      </c>
      <c r="AE594" s="242">
        <v>9</v>
      </c>
      <c r="AF594" s="237">
        <f t="shared" si="149"/>
        <v>33.333333333333329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9</v>
      </c>
      <c r="AI594" s="25">
        <f>+Ene!U594+Feb!U594+Mar!U594+Abr!U594+May!U594+Jun!U594+Jul!U594+Ago!U594+Set!U594+Oct!U594+Nov!U594+Dic!U594</f>
        <v>14</v>
      </c>
      <c r="AJ594" s="25">
        <f>+Ene!V594+Feb!V594+Mar!V594+Abr!V594+May!V594+Jun!V594+Jul!V594+Ago!V594+Set!V594+Oct!V594+Nov!V594+Dic!V594</f>
        <v>1</v>
      </c>
      <c r="AK594" s="25">
        <f t="shared" si="150"/>
        <v>24</v>
      </c>
      <c r="AL594" s="242">
        <f t="shared" si="151"/>
        <v>47</v>
      </c>
      <c r="AM594" s="237">
        <f t="shared" si="152"/>
        <v>51.063829787234042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1</v>
      </c>
      <c r="AU594" s="25">
        <f>+Ene!AA594+Feb!AA594+Mar!AA594+Abr!AA594+May!AA594+Jun!AA594+Jul!AA594+Ago!AA594+Set!AA594+Oct!AA594+Nov!AA594+Dic!AA594</f>
        <v>0</v>
      </c>
      <c r="AV594" s="26">
        <f t="shared" si="155"/>
        <v>1</v>
      </c>
      <c r="AW594" s="242">
        <f t="shared" si="156"/>
        <v>47</v>
      </c>
      <c r="AX594" s="237">
        <f t="shared" si="157"/>
        <v>2.1276595744680851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6</v>
      </c>
      <c r="Q598" s="232">
        <f>+Ene!K598+Feb!K598+Mar!K598+Abr!K598+May!K598+Jun!K598+Jul!K598+Ago!K598+Set!K598+Oct!K598+Nov!K598+Dic!K598</f>
        <v>7</v>
      </c>
      <c r="R598" s="244">
        <f t="shared" si="143"/>
        <v>12</v>
      </c>
      <c r="S598" s="241">
        <f t="shared" si="144"/>
        <v>58.333333333333336</v>
      </c>
      <c r="T598" s="26">
        <f>+Ene!L598+Feb!L598+Mar!L598+Abr!L598+May!L598+Jun!L598+Jul!L598+Ago!L598+Set!L598+Oct!L598+Nov!L598+Dic!L598</f>
        <v>9</v>
      </c>
      <c r="U598" s="25">
        <f>+Ene!M598+Feb!M598+Mar!M598+Abr!M598+May!M598+Jun!M598+Jul!M598+Ago!M598+Set!M598+Oct!M598+Nov!M598+Dic!M598</f>
        <v>5</v>
      </c>
      <c r="V598" s="25">
        <f>+Ene!N598+Feb!N598+Mar!N598+Abr!N598+May!N598+Jun!N598+Jul!N598+Ago!N598+Set!N598+Oct!N598+Nov!N598+Dic!N598</f>
        <v>3</v>
      </c>
      <c r="W598" s="25">
        <f t="shared" si="145"/>
        <v>17</v>
      </c>
      <c r="X598" s="246">
        <f t="shared" si="146"/>
        <v>32</v>
      </c>
      <c r="Y598" s="237">
        <f t="shared" si="147"/>
        <v>53.125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4</v>
      </c>
      <c r="AB598" s="25">
        <f>+Ene!Q598+Feb!Q598+Mar!Q598+Abr!Q598+May!Q598+Jun!Q598+Jul!Q598+Ago!Q598+Set!Q598+Oct!Q598+Nov!Q598+Dic!Q598</f>
        <v>19</v>
      </c>
      <c r="AC598" s="25">
        <f>+Ene!R598+Feb!R598+Mar!R598+Abr!R598+May!R598+Jun!R598+Jul!R598+Ago!R598+Set!R598+Oct!R598+Nov!R598+Dic!R598</f>
        <v>6</v>
      </c>
      <c r="AD598" s="25">
        <f t="shared" si="148"/>
        <v>29</v>
      </c>
      <c r="AE598" s="246">
        <v>7</v>
      </c>
      <c r="AF598" s="237">
        <f t="shared" si="149"/>
        <v>414.28571428571433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1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1</v>
      </c>
      <c r="AL598" s="242">
        <f t="shared" si="151"/>
        <v>32</v>
      </c>
      <c r="AM598" s="237">
        <f t="shared" si="152"/>
        <v>3.125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11</v>
      </c>
      <c r="Q599" s="232">
        <f>+Ene!K599+Feb!K599+Mar!K599+Abr!K599+May!K599+Jun!K599+Jul!K599+Ago!K599+Set!K599+Oct!K599+Nov!K599+Dic!K599</f>
        <v>9</v>
      </c>
      <c r="R599" s="244">
        <f t="shared" si="143"/>
        <v>11</v>
      </c>
      <c r="S599" s="241">
        <f t="shared" si="144"/>
        <v>81.818181818181827</v>
      </c>
      <c r="T599" s="26">
        <f>+Ene!L599+Feb!L599+Mar!L599+Abr!L599+May!L599+Jun!L599+Jul!L599+Ago!L599+Set!L599+Oct!L599+Nov!L599+Dic!L599</f>
        <v>12</v>
      </c>
      <c r="U599" s="25">
        <f>+Ene!M599+Feb!M599+Mar!M599+Abr!M599+May!M599+Jun!M599+Jul!M599+Ago!M599+Set!M599+Oct!M599+Nov!M599+Dic!M599</f>
        <v>2</v>
      </c>
      <c r="V599" s="25">
        <f>+Ene!N599+Feb!N599+Mar!N599+Abr!N599+May!N599+Jun!N599+Jul!N599+Ago!N599+Set!N599+Oct!N599+Nov!N599+Dic!N599</f>
        <v>6</v>
      </c>
      <c r="W599" s="25">
        <f t="shared" si="145"/>
        <v>20</v>
      </c>
      <c r="X599" s="246">
        <f t="shared" si="146"/>
        <v>28</v>
      </c>
      <c r="Y599" s="237">
        <f t="shared" si="147"/>
        <v>71.428571428571431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7</v>
      </c>
      <c r="AB599" s="25">
        <f>+Ene!Q599+Feb!Q599+Mar!Q599+Abr!Q599+May!Q599+Jun!Q599+Jul!Q599+Ago!Q599+Set!Q599+Oct!Q599+Nov!Q599+Dic!Q599</f>
        <v>20</v>
      </c>
      <c r="AC599" s="25">
        <f>+Ene!R599+Feb!R599+Mar!R599+Abr!R599+May!R599+Jun!R599+Jul!R599+Ago!R599+Set!R599+Oct!R599+Nov!R599+Dic!R599</f>
        <v>6</v>
      </c>
      <c r="AD599" s="25">
        <f t="shared" si="148"/>
        <v>33</v>
      </c>
      <c r="AE599" s="246">
        <v>9</v>
      </c>
      <c r="AF599" s="237">
        <f t="shared" si="149"/>
        <v>366.66666666666663</v>
      </c>
      <c r="AG599" s="26">
        <f>+Ene!S599+Feb!S599+Mar!S599+Abr!S599+May!S599+Jun!S599+Jul!S599+Ago!S599+Set!S599+Oct!S599+Nov!S599+Dic!S599</f>
        <v>17</v>
      </c>
      <c r="AH599" s="25">
        <f>+Ene!T599+Feb!T599+Mar!T599+Abr!T599+May!T599+Jun!T599+Jul!T599+Ago!T599+Set!T599+Oct!T599+Nov!T599+Dic!T599</f>
        <v>11</v>
      </c>
      <c r="AI599" s="25">
        <f>+Ene!U599+Feb!U599+Mar!U599+Abr!U599+May!U599+Jun!U599+Jul!U599+Ago!U599+Set!U599+Oct!U599+Nov!U599+Dic!U599</f>
        <v>6</v>
      </c>
      <c r="AJ599" s="25">
        <f>+Ene!V599+Feb!V599+Mar!V599+Abr!V599+May!V599+Jun!V599+Jul!V599+Ago!V599+Set!V599+Oct!V599+Nov!V599+Dic!V599</f>
        <v>7</v>
      </c>
      <c r="AK599" s="25">
        <f t="shared" si="150"/>
        <v>41</v>
      </c>
      <c r="AL599" s="242">
        <f t="shared" si="151"/>
        <v>28</v>
      </c>
      <c r="AM599" s="237">
        <f t="shared" si="152"/>
        <v>146.42857142857142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1</v>
      </c>
      <c r="AT599" s="25">
        <f>+Ene!Z599+Feb!Z599+Mar!Z599+Abr!Z599+May!Z599+Jun!Z599+Jul!Z599+Ago!Z599+Set!Z599+Oct!Z599+Nov!Z599+Dic!Z599</f>
        <v>2</v>
      </c>
      <c r="AU599" s="25">
        <f>+Ene!AA599+Feb!AA599+Mar!AA599+Abr!AA599+May!AA599+Jun!AA599+Jul!AA599+Ago!AA599+Set!AA599+Oct!AA599+Nov!AA599+Dic!AA599</f>
        <v>1</v>
      </c>
      <c r="AV599" s="26">
        <f t="shared" si="155"/>
        <v>4</v>
      </c>
      <c r="AW599" s="242">
        <f t="shared" si="156"/>
        <v>28</v>
      </c>
      <c r="AX599" s="237">
        <f t="shared" si="157"/>
        <v>14.285714285714285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2</v>
      </c>
      <c r="AC601" s="25">
        <f>+Ene!R601+Feb!R601+Mar!R601+Abr!R601+May!R601+Jun!R601+Jul!R601+Ago!R601+Set!R601+Oct!R601+Nov!R601+Dic!R601</f>
        <v>0</v>
      </c>
      <c r="AD601" s="25">
        <f t="shared" si="148"/>
        <v>2</v>
      </c>
      <c r="AE601" s="242">
        <v>9</v>
      </c>
      <c r="AF601" s="237">
        <f t="shared" si="149"/>
        <v>22.222222222222221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1</v>
      </c>
      <c r="R605" s="244">
        <f t="shared" si="143"/>
        <v>1</v>
      </c>
      <c r="S605" s="241">
        <f t="shared" si="144"/>
        <v>100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6</v>
      </c>
      <c r="V605" s="25">
        <f>+Ene!N605+Feb!N605+Mar!N605+Abr!N605+May!N605+Jun!N605+Jul!N605+Ago!N605+Set!N605+Oct!N605+Nov!N605+Dic!N605</f>
        <v>6</v>
      </c>
      <c r="W605" s="25">
        <f t="shared" si="145"/>
        <v>14</v>
      </c>
      <c r="X605" s="246">
        <f t="shared" si="146"/>
        <v>6</v>
      </c>
      <c r="Y605" s="237">
        <f t="shared" si="147"/>
        <v>233.33333333333334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3</v>
      </c>
      <c r="AP605" s="249">
        <f t="shared" si="153"/>
        <v>50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4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5</v>
      </c>
      <c r="W606" s="25">
        <f t="shared" si="145"/>
        <v>9</v>
      </c>
      <c r="X606" s="246">
        <f t="shared" si="146"/>
        <v>2</v>
      </c>
      <c r="Y606" s="237">
        <f t="shared" si="147"/>
        <v>450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3</v>
      </c>
      <c r="AB606" s="25">
        <f>+Ene!Q606+Feb!Q606+Mar!Q606+Abr!Q606+May!Q606+Jun!Q606+Jul!Q606+Ago!Q606+Set!Q606+Oct!Q606+Nov!Q606+Dic!Q606</f>
        <v>6</v>
      </c>
      <c r="AC606" s="25">
        <f>+Ene!R606+Feb!R606+Mar!R606+Abr!R606+May!R606+Jun!R606+Jul!R606+Ago!R606+Set!R606+Oct!R606+Nov!R606+Dic!R606</f>
        <v>8</v>
      </c>
      <c r="AD606" s="25">
        <f t="shared" si="148"/>
        <v>17</v>
      </c>
      <c r="AE606" s="242">
        <v>35</v>
      </c>
      <c r="AF606" s="237">
        <f t="shared" si="149"/>
        <v>48.571428571428569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1</v>
      </c>
      <c r="AJ606" s="25">
        <f>+Ene!V606+Feb!V606+Mar!V606+Abr!V606+May!V606+Jun!V606+Jul!V606+Ago!V606+Set!V606+Oct!V606+Nov!V606+Dic!V606</f>
        <v>0</v>
      </c>
      <c r="AK606" s="25">
        <f t="shared" si="150"/>
        <v>1</v>
      </c>
      <c r="AL606" s="242">
        <f t="shared" si="151"/>
        <v>2</v>
      </c>
      <c r="AM606" s="237">
        <f t="shared" si="152"/>
        <v>50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1</v>
      </c>
      <c r="Q608" s="232">
        <f>+Ene!K608+Feb!K608+Mar!K608+Abr!K608+May!K608+Jun!K608+Jul!K608+Ago!K608+Set!K608+Oct!K608+Nov!K608+Dic!K608</f>
        <v>1</v>
      </c>
      <c r="R608" s="244">
        <f t="shared" si="143"/>
        <v>8</v>
      </c>
      <c r="S608" s="241">
        <f t="shared" si="144"/>
        <v>12.5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3</v>
      </c>
      <c r="V608" s="25">
        <f>+Ene!N608+Feb!N608+Mar!N608+Abr!N608+May!N608+Jun!N608+Jul!N608+Ago!N608+Set!N608+Oct!N608+Nov!N608+Dic!N608</f>
        <v>1</v>
      </c>
      <c r="W608" s="25">
        <f t="shared" si="145"/>
        <v>6</v>
      </c>
      <c r="X608" s="246">
        <f t="shared" si="146"/>
        <v>22</v>
      </c>
      <c r="Y608" s="237">
        <f t="shared" si="147"/>
        <v>27.27272727272727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7</v>
      </c>
      <c r="AC608" s="25">
        <f>+Ene!R608+Feb!R608+Mar!R608+Abr!R608+May!R608+Jun!R608+Jul!R608+Ago!R608+Set!R608+Oct!R608+Nov!R608+Dic!R608</f>
        <v>6</v>
      </c>
      <c r="AD608" s="25">
        <f t="shared" si="148"/>
        <v>14</v>
      </c>
      <c r="AE608" s="242">
        <v>28</v>
      </c>
      <c r="AF608" s="237">
        <f t="shared" si="149"/>
        <v>50</v>
      </c>
      <c r="AG608" s="26">
        <f>+Ene!S608+Feb!S608+Mar!S608+Abr!S608+May!S608+Jun!S608+Jul!S608+Ago!S608+Set!S608+Oct!S608+Nov!S608+Dic!S608</f>
        <v>1</v>
      </c>
      <c r="AH608" s="25">
        <f>+Ene!T608+Feb!T608+Mar!T608+Abr!T608+May!T608+Jun!T608+Jul!T608+Ago!T608+Set!T608+Oct!T608+Nov!T608+Dic!T608</f>
        <v>6</v>
      </c>
      <c r="AI608" s="25">
        <f>+Ene!U608+Feb!U608+Mar!U608+Abr!U608+May!U608+Jun!U608+Jul!U608+Ago!U608+Set!U608+Oct!U608+Nov!U608+Dic!U608</f>
        <v>2</v>
      </c>
      <c r="AJ608" s="25">
        <f>+Ene!V608+Feb!V608+Mar!V608+Abr!V608+May!V608+Jun!V608+Jul!V608+Ago!V608+Set!V608+Oct!V608+Nov!V608+Dic!V608</f>
        <v>0</v>
      </c>
      <c r="AK608" s="25">
        <f t="shared" si="150"/>
        <v>9</v>
      </c>
      <c r="AL608" s="242">
        <f t="shared" si="151"/>
        <v>22</v>
      </c>
      <c r="AM608" s="237">
        <f t="shared" si="152"/>
        <v>40.909090909090914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4</v>
      </c>
      <c r="Q610" s="232">
        <f>+Ene!K610+Feb!K610+Mar!K610+Abr!K610+May!K610+Jun!K610+Jul!K610+Ago!K610+Set!K610+Oct!K610+Nov!K610+Dic!K610</f>
        <v>4</v>
      </c>
      <c r="R610" s="244">
        <f t="shared" si="143"/>
        <v>1</v>
      </c>
      <c r="S610" s="241">
        <f t="shared" si="144"/>
        <v>400</v>
      </c>
      <c r="T610" s="26">
        <f>+Ene!L610+Feb!L610+Mar!L610+Abr!L610+May!L610+Jun!L610+Jul!L610+Ago!L610+Set!L610+Oct!L610+Nov!L610+Dic!L610</f>
        <v>2</v>
      </c>
      <c r="U610" s="25">
        <f>+Ene!M610+Feb!M610+Mar!M610+Abr!M610+May!M610+Jun!M610+Jul!M610+Ago!M610+Set!M610+Oct!M610+Nov!M610+Dic!M610</f>
        <v>4</v>
      </c>
      <c r="V610" s="25">
        <f>+Ene!N610+Feb!N610+Mar!N610+Abr!N610+May!N610+Jun!N610+Jul!N610+Ago!N610+Set!N610+Oct!N610+Nov!N610+Dic!N610</f>
        <v>0</v>
      </c>
      <c r="W610" s="25">
        <f t="shared" si="145"/>
        <v>6</v>
      </c>
      <c r="X610" s="246">
        <f t="shared" si="146"/>
        <v>2</v>
      </c>
      <c r="Y610" s="237">
        <f t="shared" si="147"/>
        <v>300</v>
      </c>
      <c r="Z610" s="26">
        <f>+Ene!O610+Feb!O610+Mar!O610+Abr!O610+May!O610+Jun!O610+Jul!O610+Ago!O610+Set!O610+Oct!O610+Nov!O610+Dic!O610</f>
        <v>1</v>
      </c>
      <c r="AA610" s="25">
        <f>+Ene!P610+Feb!P610+Mar!P610+Abr!P610+May!P610+Jun!P610+Jul!P610+Ago!P610+Set!P610+Oct!P610+Nov!P610+Dic!P610</f>
        <v>7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2</v>
      </c>
      <c r="AD610" s="25">
        <f t="shared" si="148"/>
        <v>19</v>
      </c>
      <c r="AE610" s="242">
        <v>32</v>
      </c>
      <c r="AF610" s="237">
        <f t="shared" si="149"/>
        <v>59.375</v>
      </c>
      <c r="AG610" s="26">
        <f>+Ene!S610+Feb!S610+Mar!S610+Abr!S610+May!S610+Jun!S610+Jul!S610+Ago!S610+Set!S610+Oct!S610+Nov!S610+Dic!S610</f>
        <v>6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6</v>
      </c>
      <c r="AL610" s="242">
        <f t="shared" si="151"/>
        <v>2</v>
      </c>
      <c r="AM610" s="237">
        <f t="shared" si="152"/>
        <v>300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1</v>
      </c>
      <c r="AR610" s="249">
        <f t="shared" si="154"/>
        <v>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2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1</v>
      </c>
      <c r="W611" s="25">
        <f t="shared" si="145"/>
        <v>5</v>
      </c>
      <c r="X611" s="246">
        <f t="shared" si="146"/>
        <v>2</v>
      </c>
      <c r="Y611" s="237">
        <f t="shared" si="147"/>
        <v>250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3</v>
      </c>
      <c r="AB611" s="25">
        <f>+Ene!Q611+Feb!Q611+Mar!Q611+Abr!Q611+May!Q611+Jun!Q611+Jul!Q611+Ago!Q611+Set!Q611+Oct!Q611+Nov!Q611+Dic!Q611</f>
        <v>3</v>
      </c>
      <c r="AC611" s="25">
        <f>+Ene!R611+Feb!R611+Mar!R611+Abr!R611+May!R611+Jun!R611+Jul!R611+Ago!R611+Set!R611+Oct!R611+Nov!R611+Dic!R611</f>
        <v>10</v>
      </c>
      <c r="AD611" s="25">
        <f t="shared" si="148"/>
        <v>16</v>
      </c>
      <c r="AE611" s="242">
        <v>32</v>
      </c>
      <c r="AF611" s="237">
        <f t="shared" si="149"/>
        <v>50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10</v>
      </c>
      <c r="AI611" s="25">
        <f>+Ene!U611+Feb!U611+Mar!U611+Abr!U611+May!U611+Jun!U611+Jul!U611+Ago!U611+Set!U611+Oct!U611+Nov!U611+Dic!U611</f>
        <v>2</v>
      </c>
      <c r="AJ611" s="25">
        <f>+Ene!V611+Feb!V611+Mar!V611+Abr!V611+May!V611+Jun!V611+Jul!V611+Ago!V611+Set!V611+Oct!V611+Nov!V611+Dic!V611</f>
        <v>10</v>
      </c>
      <c r="AK611" s="25">
        <f t="shared" si="150"/>
        <v>22</v>
      </c>
      <c r="AL611" s="242">
        <f t="shared" si="151"/>
        <v>2</v>
      </c>
      <c r="AM611" s="237">
        <f t="shared" si="152"/>
        <v>1100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7</v>
      </c>
      <c r="Q612" s="232">
        <f>+Ene!K612+Feb!K612+Mar!K612+Abr!K612+May!K612+Jun!K612+Jul!K612+Ago!K612+Set!K612+Oct!K612+Nov!K612+Dic!K612</f>
        <v>6</v>
      </c>
      <c r="R612" s="244">
        <f t="shared" si="143"/>
        <v>11</v>
      </c>
      <c r="S612" s="241">
        <f t="shared" si="144"/>
        <v>54.54545454545454</v>
      </c>
      <c r="T612" s="26">
        <f>+Ene!L612+Feb!L612+Mar!L612+Abr!L612+May!L612+Jun!L612+Jul!L612+Ago!L612+Set!L612+Oct!L612+Nov!L612+Dic!L612</f>
        <v>9</v>
      </c>
      <c r="U612" s="25">
        <f>+Ene!M612+Feb!M612+Mar!M612+Abr!M612+May!M612+Jun!M612+Jul!M612+Ago!M612+Set!M612+Oct!M612+Nov!M612+Dic!M612</f>
        <v>6</v>
      </c>
      <c r="V612" s="25">
        <f>+Ene!N612+Feb!N612+Mar!N612+Abr!N612+May!N612+Jun!N612+Jul!N612+Ago!N612+Set!N612+Oct!N612+Nov!N612+Dic!N612</f>
        <v>6</v>
      </c>
      <c r="W612" s="25">
        <f t="shared" si="145"/>
        <v>21</v>
      </c>
      <c r="X612" s="246">
        <f t="shared" si="146"/>
        <v>34</v>
      </c>
      <c r="Y612" s="237">
        <f t="shared" si="147"/>
        <v>61.764705882352942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8</v>
      </c>
      <c r="AB612" s="25">
        <f>+Ene!Q612+Feb!Q612+Mar!Q612+Abr!Q612+May!Q612+Jun!Q612+Jul!Q612+Ago!Q612+Set!Q612+Oct!Q612+Nov!Q612+Dic!Q612</f>
        <v>11</v>
      </c>
      <c r="AC612" s="25">
        <f>+Ene!R612+Feb!R612+Mar!R612+Abr!R612+May!R612+Jun!R612+Jul!R612+Ago!R612+Set!R612+Oct!R612+Nov!R612+Dic!R612</f>
        <v>4</v>
      </c>
      <c r="AD612" s="25">
        <f t="shared" si="148"/>
        <v>23</v>
      </c>
      <c r="AE612" s="242">
        <v>28</v>
      </c>
      <c r="AF612" s="237">
        <f t="shared" si="149"/>
        <v>82.142857142857139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3</v>
      </c>
      <c r="AJ612" s="25">
        <f>+Ene!V612+Feb!V612+Mar!V612+Abr!V612+May!V612+Jun!V612+Jul!V612+Ago!V612+Set!V612+Oct!V612+Nov!V612+Dic!V612</f>
        <v>0</v>
      </c>
      <c r="AK612" s="25">
        <f t="shared" si="150"/>
        <v>5</v>
      </c>
      <c r="AL612" s="242">
        <f t="shared" si="151"/>
        <v>34</v>
      </c>
      <c r="AM612" s="237">
        <f t="shared" si="152"/>
        <v>14.705882352941178</v>
      </c>
      <c r="AN612" s="253">
        <v>34</v>
      </c>
      <c r="AO612" s="230">
        <f>+Ene!W612+Feb!W612+Mar!W612+Abr!W612+May!W612+Jun!W612+Jul!W612+Ago!W612+Set!W612+Oct!W612+Nov!W612+Dic!W612</f>
        <v>8</v>
      </c>
      <c r="AP612" s="249">
        <f t="shared" si="153"/>
        <v>23.52941176470588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1</v>
      </c>
      <c r="AW612" s="242">
        <f t="shared" si="156"/>
        <v>34</v>
      </c>
      <c r="AX612" s="237">
        <f t="shared" si="157"/>
        <v>2.9411764705882351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9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19</v>
      </c>
      <c r="X613" s="246">
        <f t="shared" si="146"/>
        <v>2</v>
      </c>
      <c r="Y613" s="237">
        <f t="shared" si="147"/>
        <v>950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12</v>
      </c>
      <c r="AC613" s="25">
        <f>+Ene!R613+Feb!R613+Mar!R613+Abr!R613+May!R613+Jun!R613+Jul!R613+Ago!R613+Set!R613+Oct!R613+Nov!R613+Dic!R613</f>
        <v>9</v>
      </c>
      <c r="AD613" s="25">
        <f t="shared" si="148"/>
        <v>29</v>
      </c>
      <c r="AE613" s="242">
        <v>32</v>
      </c>
      <c r="AF613" s="237">
        <f t="shared" si="149"/>
        <v>90.625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2</v>
      </c>
      <c r="R614" s="244">
        <f t="shared" si="143"/>
        <v>1</v>
      </c>
      <c r="S614" s="241">
        <f t="shared" si="144"/>
        <v>200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3</v>
      </c>
      <c r="W614" s="25">
        <f t="shared" si="145"/>
        <v>8</v>
      </c>
      <c r="X614" s="246">
        <f t="shared" si="146"/>
        <v>1</v>
      </c>
      <c r="Y614" s="237">
        <f t="shared" si="147"/>
        <v>800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1</v>
      </c>
      <c r="W615" s="25">
        <f t="shared" si="145"/>
        <v>2</v>
      </c>
      <c r="X615" s="246">
        <f t="shared" si="146"/>
        <v>1</v>
      </c>
      <c r="Y615" s="237">
        <f t="shared" si="147"/>
        <v>200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4</v>
      </c>
      <c r="AB615" s="25">
        <f>+Ene!Q615+Feb!Q615+Mar!Q615+Abr!Q615+May!Q615+Jun!Q615+Jul!Q615+Ago!Q615+Set!Q615+Oct!Q615+Nov!Q615+Dic!Q615</f>
        <v>4</v>
      </c>
      <c r="AC615" s="25">
        <f>+Ene!R615+Feb!R615+Mar!R615+Abr!R615+May!R615+Jun!R615+Jul!R615+Ago!R615+Set!R615+Oct!R615+Nov!R615+Dic!R615</f>
        <v>8</v>
      </c>
      <c r="AD615" s="25">
        <f t="shared" si="148"/>
        <v>16</v>
      </c>
      <c r="AE615" s="242">
        <v>32</v>
      </c>
      <c r="AF615" s="237">
        <f t="shared" si="149"/>
        <v>50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1</v>
      </c>
      <c r="AJ615" s="25">
        <f>+Ene!V615+Feb!V615+Mar!V615+Abr!V615+May!V615+Jun!V615+Jul!V615+Ago!V615+Set!V615+Oct!V615+Nov!V615+Dic!V615</f>
        <v>6</v>
      </c>
      <c r="AK615" s="25">
        <f t="shared" si="150"/>
        <v>7</v>
      </c>
      <c r="AL615" s="242">
        <f t="shared" si="151"/>
        <v>1</v>
      </c>
      <c r="AM615" s="237">
        <f t="shared" si="152"/>
        <v>700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1</v>
      </c>
      <c r="V618" s="25">
        <f>+Ene!N618+Feb!N618+Mar!N618+Abr!N618+May!N618+Jun!N618+Jul!N618+Ago!N618+Set!N618+Oct!N618+Nov!N618+Dic!N618</f>
        <v>3</v>
      </c>
      <c r="W618" s="25">
        <f t="shared" si="145"/>
        <v>6</v>
      </c>
      <c r="X618" s="246">
        <f t="shared" si="146"/>
        <v>8</v>
      </c>
      <c r="Y618" s="237">
        <f t="shared" si="147"/>
        <v>75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5</v>
      </c>
      <c r="AB618" s="25">
        <f>+Ene!Q618+Feb!Q618+Mar!Q618+Abr!Q618+May!Q618+Jun!Q618+Jul!Q618+Ago!Q618+Set!Q618+Oct!Q618+Nov!Q618+Dic!Q618</f>
        <v>6</v>
      </c>
      <c r="AC618" s="25">
        <f>+Ene!R618+Feb!R618+Mar!R618+Abr!R618+May!R618+Jun!R618+Jul!R618+Ago!R618+Set!R618+Oct!R618+Nov!R618+Dic!R618</f>
        <v>5</v>
      </c>
      <c r="AD618" s="25">
        <f t="shared" si="148"/>
        <v>16</v>
      </c>
      <c r="AE618" s="242">
        <v>28</v>
      </c>
      <c r="AF618" s="237">
        <f t="shared" si="149"/>
        <v>57.142857142857139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8</v>
      </c>
      <c r="AI618" s="25">
        <f>+Ene!U618+Feb!U618+Mar!U618+Abr!U618+May!U618+Jun!U618+Jul!U618+Ago!U618+Set!U618+Oct!U618+Nov!U618+Dic!U618</f>
        <v>2</v>
      </c>
      <c r="AJ618" s="25">
        <f>+Ene!V618+Feb!V618+Mar!V618+Abr!V618+May!V618+Jun!V618+Jul!V618+Ago!V618+Set!V618+Oct!V618+Nov!V618+Dic!V618</f>
        <v>2</v>
      </c>
      <c r="AK618" s="25">
        <f t="shared" si="150"/>
        <v>12</v>
      </c>
      <c r="AL618" s="242">
        <f t="shared" si="151"/>
        <v>8</v>
      </c>
      <c r="AM618" s="237">
        <f t="shared" si="152"/>
        <v>150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1</v>
      </c>
      <c r="AU618" s="25">
        <f>+Ene!AA618+Feb!AA618+Mar!AA618+Abr!AA618+May!AA618+Jun!AA618+Jul!AA618+Ago!AA618+Set!AA618+Oct!AA618+Nov!AA618+Dic!AA618</f>
        <v>1</v>
      </c>
      <c r="AV618" s="26">
        <f t="shared" si="155"/>
        <v>2</v>
      </c>
      <c r="AW618" s="242">
        <f t="shared" si="156"/>
        <v>8</v>
      </c>
      <c r="AX618" s="237">
        <f t="shared" si="157"/>
        <v>25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4</v>
      </c>
      <c r="W620" s="25">
        <f t="shared" si="145"/>
        <v>8</v>
      </c>
      <c r="X620" s="246">
        <f t="shared" si="146"/>
        <v>15</v>
      </c>
      <c r="Y620" s="237">
        <f t="shared" si="147"/>
        <v>53.333333333333336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3</v>
      </c>
      <c r="AB620" s="25">
        <f>+Ene!Q620+Feb!Q620+Mar!Q620+Abr!Q620+May!Q620+Jun!Q620+Jul!Q620+Ago!Q620+Set!Q620+Oct!Q620+Nov!Q620+Dic!Q620</f>
        <v>10</v>
      </c>
      <c r="AC620" s="25">
        <f>+Ene!R620+Feb!R620+Mar!R620+Abr!R620+May!R620+Jun!R620+Jul!R620+Ago!R620+Set!R620+Oct!R620+Nov!R620+Dic!R620</f>
        <v>2</v>
      </c>
      <c r="AD620" s="25">
        <f t="shared" si="148"/>
        <v>15</v>
      </c>
      <c r="AE620" s="242">
        <v>6</v>
      </c>
      <c r="AF620" s="237">
        <f t="shared" si="149"/>
        <v>250</v>
      </c>
      <c r="AG620" s="26">
        <f>+Ene!S620+Feb!S620+Mar!S620+Abr!S620+May!S620+Jun!S620+Jul!S620+Ago!S620+Set!S620+Oct!S620+Nov!S620+Dic!S620</f>
        <v>2</v>
      </c>
      <c r="AH620" s="25">
        <f>+Ene!T620+Feb!T620+Mar!T620+Abr!T620+May!T620+Jun!T620+Jul!T620+Ago!T620+Set!T620+Oct!T620+Nov!T620+Dic!T620</f>
        <v>11</v>
      </c>
      <c r="AI620" s="25">
        <f>+Ene!U620+Feb!U620+Mar!U620+Abr!U620+May!U620+Jun!U620+Jul!U620+Ago!U620+Set!U620+Oct!U620+Nov!U620+Dic!U620</f>
        <v>13</v>
      </c>
      <c r="AJ620" s="25">
        <f>+Ene!V620+Feb!V620+Mar!V620+Abr!V620+May!V620+Jun!V620+Jul!V620+Ago!V620+Set!V620+Oct!V620+Nov!V620+Dic!V620</f>
        <v>4</v>
      </c>
      <c r="AK620" s="25">
        <f t="shared" si="150"/>
        <v>30</v>
      </c>
      <c r="AL620" s="242">
        <f t="shared" si="151"/>
        <v>15</v>
      </c>
      <c r="AM620" s="237">
        <f t="shared" si="152"/>
        <v>200</v>
      </c>
      <c r="AN620" s="253">
        <v>15</v>
      </c>
      <c r="AO620" s="230">
        <f>+Ene!W620+Feb!W620+Mar!W620+Abr!W620+May!W620+Jun!W620+Jul!W620+Ago!W620+Set!W620+Oct!W620+Nov!W620+Dic!W620</f>
        <v>2</v>
      </c>
      <c r="AP620" s="249">
        <f t="shared" si="153"/>
        <v>13.333333333333334</v>
      </c>
      <c r="AQ620" s="17">
        <f>+Ene!X620+Feb!X620+Mar!X620+Abr!X620+May!X620+Jun!X620+Jul!X620+Ago!X620+Set!X620+Oct!X620+Nov!X620+Dic!X620</f>
        <v>2</v>
      </c>
      <c r="AR620" s="249">
        <f t="shared" si="154"/>
        <v>13.333333333333334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6</v>
      </c>
      <c r="AU620" s="25">
        <f>+Ene!AA620+Feb!AA620+Mar!AA620+Abr!AA620+May!AA620+Jun!AA620+Jul!AA620+Ago!AA620+Set!AA620+Oct!AA620+Nov!AA620+Dic!AA620</f>
        <v>1</v>
      </c>
      <c r="AV620" s="26">
        <f t="shared" si="155"/>
        <v>8</v>
      </c>
      <c r="AW620" s="242">
        <f t="shared" si="156"/>
        <v>15</v>
      </c>
      <c r="AX620" s="237">
        <f t="shared" si="157"/>
        <v>53.333333333333336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1</v>
      </c>
      <c r="W621" s="25">
        <f t="shared" si="145"/>
        <v>3</v>
      </c>
      <c r="X621" s="246">
        <f t="shared" si="146"/>
        <v>20</v>
      </c>
      <c r="Y621" s="237">
        <f t="shared" si="147"/>
        <v>15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2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6</v>
      </c>
      <c r="AD621" s="25">
        <f t="shared" si="148"/>
        <v>10</v>
      </c>
      <c r="AE621" s="246">
        <v>9</v>
      </c>
      <c r="AF621" s="237">
        <f t="shared" si="149"/>
        <v>111.11111111111111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11</v>
      </c>
      <c r="AB622" s="25">
        <f>+Ene!Q622+Feb!Q622+Mar!Q622+Abr!Q622+May!Q622+Jun!Q622+Jul!Q622+Ago!Q622+Set!Q622+Oct!Q622+Nov!Q622+Dic!Q622</f>
        <v>31</v>
      </c>
      <c r="AC622" s="25">
        <f>+Ene!R622+Feb!R622+Mar!R622+Abr!R622+May!R622+Jun!R622+Jul!R622+Ago!R622+Set!R622+Oct!R622+Nov!R622+Dic!R622</f>
        <v>18</v>
      </c>
      <c r="AD622" s="25">
        <f t="shared" si="148"/>
        <v>61</v>
      </c>
      <c r="AE622" s="242">
        <v>10</v>
      </c>
      <c r="AF622" s="237">
        <f t="shared" si="149"/>
        <v>610</v>
      </c>
      <c r="AG622" s="26">
        <f>+Ene!S622+Feb!S622+Mar!S622+Abr!S622+May!S622+Jun!S622+Jul!S622+Ago!S622+Set!S622+Oct!S622+Nov!S622+Dic!S622</f>
        <v>8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8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12</v>
      </c>
      <c r="AB623" s="25">
        <f>+Ene!Q623+Feb!Q623+Mar!Q623+Abr!Q623+May!Q623+Jun!Q623+Jul!Q623+Ago!Q623+Set!Q623+Oct!Q623+Nov!Q623+Dic!Q623</f>
        <v>29</v>
      </c>
      <c r="AC623" s="25">
        <f>+Ene!R623+Feb!R623+Mar!R623+Abr!R623+May!R623+Jun!R623+Jul!R623+Ago!R623+Set!R623+Oct!R623+Nov!R623+Dic!R623</f>
        <v>16</v>
      </c>
      <c r="AD623" s="25">
        <f t="shared" si="148"/>
        <v>57</v>
      </c>
      <c r="AE623" s="242">
        <v>13</v>
      </c>
      <c r="AF623" s="237">
        <f t="shared" si="149"/>
        <v>438.46153846153851</v>
      </c>
      <c r="AG623" s="26">
        <f>+Ene!S623+Feb!S623+Mar!S623+Abr!S623+May!S623+Jun!S623+Jul!S623+Ago!S623+Set!S623+Oct!S623+Nov!S623+Dic!S623</f>
        <v>6</v>
      </c>
      <c r="AH623" s="25">
        <f>+Ene!T623+Feb!T623+Mar!T623+Abr!T623+May!T623+Jun!T623+Jul!T623+Ago!T623+Set!T623+Oct!T623+Nov!T623+Dic!T623</f>
        <v>3</v>
      </c>
      <c r="AI623" s="25">
        <f>+Ene!U623+Feb!U623+Mar!U623+Abr!U623+May!U623+Jun!U623+Jul!U623+Ago!U623+Set!U623+Oct!U623+Nov!U623+Dic!U623</f>
        <v>5</v>
      </c>
      <c r="AJ623" s="25">
        <f>+Ene!V623+Feb!V623+Mar!V623+Abr!V623+May!V623+Jun!V623+Jul!V623+Ago!V623+Set!V623+Oct!V623+Nov!V623+Dic!V623</f>
        <v>2</v>
      </c>
      <c r="AK623" s="25">
        <f t="shared" si="150"/>
        <v>16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0</v>
      </c>
      <c r="AV623" s="26">
        <f t="shared" si="155"/>
        <v>3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1</v>
      </c>
      <c r="Q624" s="232">
        <f>+Ene!K624+Feb!K624+Mar!K624+Abr!K624+May!K624+Jun!K624+Jul!K624+Ago!K624+Set!K624+Oct!K624+Nov!K624+Dic!K624</f>
        <v>4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3</v>
      </c>
      <c r="V624" s="25">
        <f>+Ene!N624+Feb!N624+Mar!N624+Abr!N624+May!N624+Jun!N624+Jul!N624+Ago!N624+Set!N624+Oct!N624+Nov!N624+Dic!N624</f>
        <v>2</v>
      </c>
      <c r="W624" s="25">
        <f t="shared" si="145"/>
        <v>6</v>
      </c>
      <c r="X624" s="246">
        <f t="shared" si="146"/>
        <v>10</v>
      </c>
      <c r="Y624" s="237">
        <f t="shared" si="147"/>
        <v>60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1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2</v>
      </c>
      <c r="AD624" s="25">
        <f t="shared" si="148"/>
        <v>8</v>
      </c>
      <c r="AE624" s="246">
        <v>13</v>
      </c>
      <c r="AF624" s="237">
        <f t="shared" si="149"/>
        <v>61.53846153846154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2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2</v>
      </c>
      <c r="AL624" s="242">
        <f t="shared" si="151"/>
        <v>10</v>
      </c>
      <c r="AM624" s="237">
        <f t="shared" si="152"/>
        <v>20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1</v>
      </c>
      <c r="AJ625" s="25">
        <f>+Ene!V625+Feb!V625+Mar!V625+Abr!V625+May!V625+Jun!V625+Jul!V625+Ago!V625+Set!V625+Oct!V625+Nov!V625+Dic!V625</f>
        <v>1</v>
      </c>
      <c r="AK625" s="25">
        <f t="shared" si="150"/>
        <v>4</v>
      </c>
      <c r="AL625" s="242">
        <f t="shared" si="151"/>
        <v>11</v>
      </c>
      <c r="AM625" s="237">
        <f t="shared" si="152"/>
        <v>36.363636363636367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3</v>
      </c>
      <c r="AJ628" s="25">
        <f>+Ene!V628+Feb!V628+Mar!V628+Abr!V628+May!V628+Jun!V628+Jul!V628+Ago!V628+Set!V628+Oct!V628+Nov!V628+Dic!V628</f>
        <v>1</v>
      </c>
      <c r="AK628" s="25">
        <f t="shared" si="150"/>
        <v>13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1</v>
      </c>
      <c r="AK630" s="25">
        <f t="shared" si="150"/>
        <v>1</v>
      </c>
      <c r="AL630" s="242">
        <f t="shared" si="151"/>
        <v>2</v>
      </c>
      <c r="AM630" s="237">
        <f t="shared" si="152"/>
        <v>50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f t="shared" si="143"/>
        <v>8</v>
      </c>
      <c r="S635" s="241">
        <f t="shared" si="144"/>
        <v>25</v>
      </c>
      <c r="T635" s="26">
        <f>+Ene!L635+Feb!L635+Mar!L635+Abr!L635+May!L635+Jun!L635+Jul!L635+Ago!L635+Set!L635+Oct!L635+Nov!L635+Dic!L635</f>
        <v>4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0</v>
      </c>
      <c r="W635" s="25">
        <f t="shared" si="145"/>
        <v>6</v>
      </c>
      <c r="X635" s="246">
        <f t="shared" si="146"/>
        <v>23</v>
      </c>
      <c r="Y635" s="237">
        <f t="shared" si="147"/>
        <v>26.086956521739129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3</v>
      </c>
      <c r="AB635" s="25">
        <f>+Ene!Q635+Feb!Q635+Mar!Q635+Abr!Q635+May!Q635+Jun!Q635+Jul!Q635+Ago!Q635+Set!Q635+Oct!Q635+Nov!Q635+Dic!Q635</f>
        <v>9</v>
      </c>
      <c r="AC635" s="25">
        <f>+Ene!R635+Feb!R635+Mar!R635+Abr!R635+May!R635+Jun!R635+Jul!R635+Ago!R635+Set!R635+Oct!R635+Nov!R635+Dic!R635</f>
        <v>2</v>
      </c>
      <c r="AD635" s="25">
        <f t="shared" si="148"/>
        <v>14</v>
      </c>
      <c r="AE635" s="246">
        <v>22</v>
      </c>
      <c r="AF635" s="237">
        <f t="shared" si="149"/>
        <v>63.636363636363633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6</v>
      </c>
      <c r="AI635" s="25">
        <f>+Ene!U635+Feb!U635+Mar!U635+Abr!U635+May!U635+Jun!U635+Jul!U635+Ago!U635+Set!U635+Oct!U635+Nov!U635+Dic!U635</f>
        <v>4</v>
      </c>
      <c r="AJ635" s="25">
        <f>+Ene!V635+Feb!V635+Mar!V635+Abr!V635+May!V635+Jun!V635+Jul!V635+Ago!V635+Set!V635+Oct!V635+Nov!V635+Dic!V635</f>
        <v>2</v>
      </c>
      <c r="AK635" s="25">
        <f t="shared" si="150"/>
        <v>14</v>
      </c>
      <c r="AL635" s="242">
        <f t="shared" si="151"/>
        <v>23</v>
      </c>
      <c r="AM635" s="237">
        <f t="shared" si="152"/>
        <v>60.869565217391312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4</v>
      </c>
      <c r="Q636" s="232">
        <f>+Ene!K636+Feb!K636+Mar!K636+Abr!K636+May!K636+Jun!K636+Jul!K636+Ago!K636+Set!K636+Oct!K636+Nov!K636+Dic!K636</f>
        <v>4</v>
      </c>
      <c r="R636" s="244">
        <f t="shared" si="143"/>
        <v>5</v>
      </c>
      <c r="S636" s="241">
        <f t="shared" si="144"/>
        <v>80</v>
      </c>
      <c r="T636" s="26">
        <f>+Ene!L636+Feb!L636+Mar!L636+Abr!L636+May!L636+Jun!L636+Jul!L636+Ago!L636+Set!L636+Oct!L636+Nov!L636+Dic!L636</f>
        <v>4</v>
      </c>
      <c r="U636" s="25">
        <f>+Ene!M636+Feb!M636+Mar!M636+Abr!M636+May!M636+Jun!M636+Jul!M636+Ago!M636+Set!M636+Oct!M636+Nov!M636+Dic!M636</f>
        <v>2</v>
      </c>
      <c r="V636" s="25">
        <f>+Ene!N636+Feb!N636+Mar!N636+Abr!N636+May!N636+Jun!N636+Jul!N636+Ago!N636+Set!N636+Oct!N636+Nov!N636+Dic!N636</f>
        <v>4</v>
      </c>
      <c r="W636" s="25">
        <f t="shared" si="145"/>
        <v>10</v>
      </c>
      <c r="X636" s="246">
        <f t="shared" si="146"/>
        <v>21</v>
      </c>
      <c r="Y636" s="237">
        <f t="shared" si="147"/>
        <v>47.619047619047613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21</v>
      </c>
      <c r="AC636" s="25">
        <f>+Ene!R636+Feb!R636+Mar!R636+Abr!R636+May!R636+Jun!R636+Jul!R636+Ago!R636+Set!R636+Oct!R636+Nov!R636+Dic!R636</f>
        <v>7</v>
      </c>
      <c r="AD636" s="25">
        <f t="shared" si="148"/>
        <v>32</v>
      </c>
      <c r="AE636" s="246">
        <v>6</v>
      </c>
      <c r="AF636" s="237">
        <f t="shared" si="149"/>
        <v>533.33333333333326</v>
      </c>
      <c r="AG636" s="26">
        <f>+Ene!S636+Feb!S636+Mar!S636+Abr!S636+May!S636+Jun!S636+Jul!S636+Ago!S636+Set!S636+Oct!S636+Nov!S636+Dic!S636</f>
        <v>6</v>
      </c>
      <c r="AH636" s="25">
        <f>+Ene!T636+Feb!T636+Mar!T636+Abr!T636+May!T636+Jun!T636+Jul!T636+Ago!T636+Set!T636+Oct!T636+Nov!T636+Dic!T636</f>
        <v>17</v>
      </c>
      <c r="AI636" s="25">
        <f>+Ene!U636+Feb!U636+Mar!U636+Abr!U636+May!U636+Jun!U636+Jul!U636+Ago!U636+Set!U636+Oct!U636+Nov!U636+Dic!U636</f>
        <v>4</v>
      </c>
      <c r="AJ636" s="25">
        <f>+Ene!V636+Feb!V636+Mar!V636+Abr!V636+May!V636+Jun!V636+Jul!V636+Ago!V636+Set!V636+Oct!V636+Nov!V636+Dic!V636</f>
        <v>2</v>
      </c>
      <c r="AK636" s="25">
        <f t="shared" si="150"/>
        <v>29</v>
      </c>
      <c r="AL636" s="242">
        <f t="shared" si="151"/>
        <v>21</v>
      </c>
      <c r="AM636" s="237">
        <f t="shared" si="152"/>
        <v>138.0952380952381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2</v>
      </c>
      <c r="AT636" s="25">
        <f>+Ene!Z636+Feb!Z636+Mar!Z636+Abr!Z636+May!Z636+Jun!Z636+Jul!Z636+Ago!Z636+Set!Z636+Oct!Z636+Nov!Z636+Dic!Z636</f>
        <v>3</v>
      </c>
      <c r="AU636" s="25">
        <f>+Ene!AA636+Feb!AA636+Mar!AA636+Abr!AA636+May!AA636+Jun!AA636+Jul!AA636+Ago!AA636+Set!AA636+Oct!AA636+Nov!AA636+Dic!AA636</f>
        <v>1</v>
      </c>
      <c r="AV636" s="26">
        <f t="shared" si="155"/>
        <v>6</v>
      </c>
      <c r="AW636" s="242">
        <f t="shared" si="156"/>
        <v>21</v>
      </c>
      <c r="AX636" s="237">
        <f t="shared" si="157"/>
        <v>28.571428571428569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1</v>
      </c>
      <c r="AK639" s="25">
        <f t="shared" si="150"/>
        <v>1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66</v>
      </c>
      <c r="Q657" s="232">
        <f>+Ene!K657+Feb!K657+Mar!K657+Abr!K657+May!K657+Jun!K657+Jul!K657+Ago!K657+Set!K657+Oct!K657+Nov!K657+Dic!K657</f>
        <v>68</v>
      </c>
      <c r="R657" s="244">
        <f t="shared" si="158"/>
        <v>77</v>
      </c>
      <c r="S657" s="241">
        <f t="shared" si="159"/>
        <v>88.311688311688314</v>
      </c>
      <c r="T657" s="26">
        <f>+Ene!L657+Feb!L657+Mar!L657+Abr!L657+May!L657+Jun!L657+Jul!L657+Ago!L657+Set!L657+Oct!L657+Nov!L657+Dic!L657</f>
        <v>58</v>
      </c>
      <c r="U657" s="25">
        <f>+Ene!M657+Feb!M657+Mar!M657+Abr!M657+May!M657+Jun!M657+Jul!M657+Ago!M657+Set!M657+Oct!M657+Nov!M657+Dic!M657</f>
        <v>44</v>
      </c>
      <c r="V657" s="25">
        <f>+Ene!N657+Feb!N657+Mar!N657+Abr!N657+May!N657+Jun!N657+Jul!N657+Ago!N657+Set!N657+Oct!N657+Nov!N657+Dic!N657</f>
        <v>45</v>
      </c>
      <c r="W657" s="25">
        <f t="shared" si="160"/>
        <v>147</v>
      </c>
      <c r="X657" s="246">
        <f t="shared" si="161"/>
        <v>263</v>
      </c>
      <c r="Y657" s="237">
        <f t="shared" si="162"/>
        <v>55.893536121673002</v>
      </c>
      <c r="Z657" s="26">
        <f>+Ene!O657+Feb!O657+Mar!O657+Abr!O657+May!O657+Jun!O657+Jul!O657+Ago!O657+Set!O657+Oct!O657+Nov!O657+Dic!O657</f>
        <v>12</v>
      </c>
      <c r="AA657" s="25">
        <f>+Ene!P657+Feb!P657+Mar!P657+Abr!P657+May!P657+Jun!P657+Jul!P657+Ago!P657+Set!P657+Oct!P657+Nov!P657+Dic!P657</f>
        <v>69</v>
      </c>
      <c r="AB657" s="25">
        <f>+Ene!Q657+Feb!Q657+Mar!Q657+Abr!Q657+May!Q657+Jun!Q657+Jul!Q657+Ago!Q657+Set!Q657+Oct!Q657+Nov!Q657+Dic!Q657</f>
        <v>313</v>
      </c>
      <c r="AC657" s="25">
        <f>+Ene!R657+Feb!R657+Mar!R657+Abr!R657+May!R657+Jun!R657+Jul!R657+Ago!R657+Set!R657+Oct!R657+Nov!R657+Dic!R657</f>
        <v>155</v>
      </c>
      <c r="AD657" s="25">
        <f t="shared" si="163"/>
        <v>549</v>
      </c>
      <c r="AE657" s="246">
        <v>25</v>
      </c>
      <c r="AF657" s="237">
        <f t="shared" si="164"/>
        <v>2196</v>
      </c>
      <c r="AG657" s="26">
        <f>+Ene!S657+Feb!S657+Mar!S657+Abr!S657+May!S657+Jun!S657+Jul!S657+Ago!S657+Set!S657+Oct!S657+Nov!S657+Dic!S657</f>
        <v>138</v>
      </c>
      <c r="AH657" s="25">
        <f>+Ene!T657+Feb!T657+Mar!T657+Abr!T657+May!T657+Jun!T657+Jul!T657+Ago!T657+Set!T657+Oct!T657+Nov!T657+Dic!T657</f>
        <v>225</v>
      </c>
      <c r="AI657" s="25">
        <f>+Ene!U657+Feb!U657+Mar!U657+Abr!U657+May!U657+Jun!U657+Jul!U657+Ago!U657+Set!U657+Oct!U657+Nov!U657+Dic!U657</f>
        <v>90</v>
      </c>
      <c r="AJ657" s="25">
        <f>+Ene!V657+Feb!V657+Mar!V657+Abr!V657+May!V657+Jun!V657+Jul!V657+Ago!V657+Set!V657+Oct!V657+Nov!V657+Dic!V657</f>
        <v>60</v>
      </c>
      <c r="AK657" s="25">
        <f t="shared" si="165"/>
        <v>513</v>
      </c>
      <c r="AL657" s="242">
        <f t="shared" si="166"/>
        <v>263</v>
      </c>
      <c r="AM657" s="237">
        <f t="shared" si="167"/>
        <v>195.0570342205323</v>
      </c>
      <c r="AN657" s="253">
        <v>263</v>
      </c>
      <c r="AO657" s="230">
        <f>+Ene!W657+Feb!W657+Mar!W657+Abr!W657+May!W657+Jun!W657+Jul!W657+Ago!W657+Set!W657+Oct!W657+Nov!W657+Dic!W657</f>
        <v>25</v>
      </c>
      <c r="AP657" s="249">
        <f t="shared" si="168"/>
        <v>9.5057034220532319</v>
      </c>
      <c r="AQ657" s="17">
        <f>+Ene!X657+Feb!X657+Mar!X657+Abr!X657+May!X657+Jun!X657+Jul!X657+Ago!X657+Set!X657+Oct!X657+Nov!X657+Dic!X657</f>
        <v>45</v>
      </c>
      <c r="AR657" s="249">
        <f t="shared" si="169"/>
        <v>17.110266159695815</v>
      </c>
      <c r="AS657" s="25">
        <f>+Ene!Y657+Feb!Y657+Mar!Y657+Abr!Y657+May!Y657+Jun!Y657+Jul!Y657+Ago!Y657+Set!Y657+Oct!Y657+Nov!Y657+Dic!Y657</f>
        <v>21</v>
      </c>
      <c r="AT657" s="25">
        <f>+Ene!Z657+Feb!Z657+Mar!Z657+Abr!Z657+May!Z657+Jun!Z657+Jul!Z657+Ago!Z657+Set!Z657+Oct!Z657+Nov!Z657+Dic!Z657</f>
        <v>19</v>
      </c>
      <c r="AU657" s="25">
        <f>+Ene!AA657+Feb!AA657+Mar!AA657+Abr!AA657+May!AA657+Jun!AA657+Jul!AA657+Ago!AA657+Set!AA657+Oct!AA657+Nov!AA657+Dic!AA657</f>
        <v>8</v>
      </c>
      <c r="AV657" s="26">
        <f t="shared" si="170"/>
        <v>48</v>
      </c>
      <c r="AW657" s="242">
        <f t="shared" si="171"/>
        <v>263</v>
      </c>
      <c r="AX657" s="237">
        <f t="shared" si="172"/>
        <v>18.250950570342205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3</v>
      </c>
      <c r="AB666" s="25">
        <f>+Ene!Q666+Feb!Q666+Mar!Q666+Abr!Q666+May!Q666+Jun!Q666+Jul!Q666+Ago!Q666+Set!Q666+Oct!Q666+Nov!Q666+Dic!Q666</f>
        <v>12</v>
      </c>
      <c r="AC666" s="25">
        <f>+Ene!R666+Feb!R666+Mar!R666+Abr!R666+May!R666+Jun!R666+Jul!R666+Ago!R666+Set!R666+Oct!R666+Nov!R666+Dic!R666</f>
        <v>5</v>
      </c>
      <c r="AD666" s="25">
        <f t="shared" si="163"/>
        <v>20</v>
      </c>
      <c r="AE666" s="242">
        <v>19</v>
      </c>
      <c r="AF666" s="237">
        <f t="shared" si="164"/>
        <v>105.26315789473684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1</v>
      </c>
      <c r="AJ666" s="25">
        <f>+Ene!V666+Feb!V666+Mar!V666+Abr!V666+May!V666+Jun!V666+Jul!V666+Ago!V666+Set!V666+Oct!V666+Nov!V666+Dic!V666</f>
        <v>0</v>
      </c>
      <c r="AK666" s="25">
        <f t="shared" si="165"/>
        <v>1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1</v>
      </c>
      <c r="AU666" s="25">
        <f>+Ene!AA666+Feb!AA666+Mar!AA666+Abr!AA666+May!AA666+Jun!AA666+Jul!AA666+Ago!AA666+Set!AA666+Oct!AA666+Nov!AA666+Dic!AA666</f>
        <v>0</v>
      </c>
      <c r="AV666" s="26">
        <f t="shared" si="170"/>
        <v>1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1</v>
      </c>
      <c r="AC668" s="25">
        <f>+Ene!R668+Feb!R668+Mar!R668+Abr!R668+May!R668+Jun!R668+Jul!R668+Ago!R668+Set!R668+Oct!R668+Nov!R668+Dic!R668</f>
        <v>3</v>
      </c>
      <c r="AD668" s="25">
        <f t="shared" si="163"/>
        <v>4</v>
      </c>
      <c r="AE668" s="242">
        <v>61</v>
      </c>
      <c r="AF668" s="237">
        <f t="shared" si="164"/>
        <v>6.557377049180328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3</v>
      </c>
      <c r="AJ668" s="25">
        <f>+Ene!V668+Feb!V668+Mar!V668+Abr!V668+May!V668+Jun!V668+Jul!V668+Ago!V668+Set!V668+Oct!V668+Nov!V668+Dic!V668</f>
        <v>1</v>
      </c>
      <c r="AK668" s="25">
        <f t="shared" si="165"/>
        <v>5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2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6</v>
      </c>
      <c r="V669" s="25">
        <f>+Ene!N669+Feb!N669+Mar!N669+Abr!N669+May!N669+Jun!N669+Jul!N669+Ago!N669+Set!N669+Oct!N669+Nov!N669+Dic!N669</f>
        <v>7</v>
      </c>
      <c r="W669" s="25">
        <f t="shared" si="160"/>
        <v>14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16</v>
      </c>
      <c r="AB669" s="25">
        <f>+Ene!Q669+Feb!Q669+Mar!Q669+Abr!Q669+May!Q669+Jun!Q669+Jul!Q669+Ago!Q669+Set!Q669+Oct!Q669+Nov!Q669+Dic!Q669</f>
        <v>27</v>
      </c>
      <c r="AC669" s="25">
        <f>+Ene!R669+Feb!R669+Mar!R669+Abr!R669+May!R669+Jun!R669+Jul!R669+Ago!R669+Set!R669+Oct!R669+Nov!R669+Dic!R669</f>
        <v>9</v>
      </c>
      <c r="AD669" s="25">
        <f t="shared" si="163"/>
        <v>52</v>
      </c>
      <c r="AE669" s="242">
        <v>13</v>
      </c>
      <c r="AF669" s="237">
        <f t="shared" si="164"/>
        <v>400</v>
      </c>
      <c r="AG669" s="26">
        <f>+Ene!S669+Feb!S669+Mar!S669+Abr!S669+May!S669+Jun!S669+Jul!S669+Ago!S669+Set!S669+Oct!S669+Nov!S669+Dic!S669</f>
        <v>5</v>
      </c>
      <c r="AH669" s="25">
        <f>+Ene!T669+Feb!T669+Mar!T669+Abr!T669+May!T669+Jun!T669+Jul!T669+Ago!T669+Set!T669+Oct!T669+Nov!T669+Dic!T669</f>
        <v>1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6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3</v>
      </c>
      <c r="W670" s="25">
        <f t="shared" si="160"/>
        <v>4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8</v>
      </c>
      <c r="AE670" s="242">
        <v>16</v>
      </c>
      <c r="AF670" s="237">
        <f t="shared" si="164"/>
        <v>50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6</v>
      </c>
      <c r="V671" s="25">
        <f>+Ene!N671+Feb!N671+Mar!N671+Abr!N671+May!N671+Jun!N671+Jul!N671+Ago!N671+Set!N671+Oct!N671+Nov!N671+Dic!N671</f>
        <v>4</v>
      </c>
      <c r="W671" s="25">
        <f t="shared" si="160"/>
        <v>12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9</v>
      </c>
      <c r="AB671" s="25">
        <f>+Ene!Q671+Feb!Q671+Mar!Q671+Abr!Q671+May!Q671+Jun!Q671+Jul!Q671+Ago!Q671+Set!Q671+Oct!Q671+Nov!Q671+Dic!Q671</f>
        <v>23</v>
      </c>
      <c r="AC671" s="25">
        <f>+Ene!R671+Feb!R671+Mar!R671+Abr!R671+May!R671+Jun!R671+Jul!R671+Ago!R671+Set!R671+Oct!R671+Nov!R671+Dic!R671</f>
        <v>11</v>
      </c>
      <c r="AD671" s="25">
        <f t="shared" si="163"/>
        <v>43</v>
      </c>
      <c r="AE671" s="242">
        <v>16</v>
      </c>
      <c r="AF671" s="237">
        <f t="shared" si="164"/>
        <v>268.75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4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3</v>
      </c>
      <c r="V691" s="25">
        <f>+Ene!N691+Feb!N691+Mar!N691+Abr!N691+May!N691+Jun!N691+Jul!N691+Ago!N691+Set!N691+Oct!N691+Nov!N691+Dic!N691</f>
        <v>3</v>
      </c>
      <c r="W691" s="25">
        <f t="shared" si="160"/>
        <v>7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4</v>
      </c>
      <c r="AB691" s="25">
        <f>+Ene!Q691+Feb!Q691+Mar!Q691+Abr!Q691+May!Q691+Jun!Q691+Jul!Q691+Ago!Q691+Set!Q691+Oct!Q691+Nov!Q691+Dic!Q691</f>
        <v>4</v>
      </c>
      <c r="AC691" s="25">
        <f>+Ene!R691+Feb!R691+Mar!R691+Abr!R691+May!R691+Jun!R691+Jul!R691+Ago!R691+Set!R691+Oct!R691+Nov!R691+Dic!R691</f>
        <v>3</v>
      </c>
      <c r="AD691" s="25">
        <f t="shared" si="163"/>
        <v>11</v>
      </c>
      <c r="AE691" s="242">
        <v>61</v>
      </c>
      <c r="AF691" s="237">
        <f t="shared" si="164"/>
        <v>18.032786885245901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4</v>
      </c>
      <c r="AI691" s="25">
        <f>+Ene!U691+Feb!U691+Mar!U691+Abr!U691+May!U691+Jun!U691+Jul!U691+Ago!U691+Set!U691+Oct!U691+Nov!U691+Dic!U691</f>
        <v>3</v>
      </c>
      <c r="AJ691" s="25">
        <f>+Ene!V691+Feb!V691+Mar!V691+Abr!V691+May!V691+Jun!V691+Jul!V691+Ago!V691+Set!V691+Oct!V691+Nov!V691+Dic!V691</f>
        <v>2</v>
      </c>
      <c r="AK691" s="25">
        <f t="shared" si="165"/>
        <v>9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3</v>
      </c>
      <c r="Q693" s="232">
        <f>+Ene!K693+Feb!K693+Mar!K693+Abr!K693+May!K693+Jun!K693+Jul!K693+Ago!K693+Set!K693+Oct!K693+Nov!K693+Dic!K693</f>
        <v>3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3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6</v>
      </c>
      <c r="AE693" s="242">
        <v>19</v>
      </c>
      <c r="AF693" s="237">
        <f t="shared" si="164"/>
        <v>31.578947368421051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2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3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3</v>
      </c>
      <c r="Q694" s="232">
        <f>+Ene!K694+Feb!K694+Mar!K694+Abr!K694+May!K694+Jun!K694+Jul!K694+Ago!K694+Set!K694+Oct!K694+Nov!K694+Dic!K694</f>
        <v>3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6</v>
      </c>
      <c r="V694" s="25">
        <f>+Ene!N694+Feb!N694+Mar!N694+Abr!N694+May!N694+Jun!N694+Jul!N694+Ago!N694+Set!N694+Oct!N694+Nov!N694+Dic!N694</f>
        <v>2</v>
      </c>
      <c r="W694" s="25">
        <f t="shared" si="160"/>
        <v>10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3</v>
      </c>
      <c r="AB694" s="25">
        <f>+Ene!Q694+Feb!Q694+Mar!Q694+Abr!Q694+May!Q694+Jun!Q694+Jul!Q694+Ago!Q694+Set!Q694+Oct!Q694+Nov!Q694+Dic!Q694</f>
        <v>14</v>
      </c>
      <c r="AC694" s="25">
        <f>+Ene!R694+Feb!R694+Mar!R694+Abr!R694+May!R694+Jun!R694+Jul!R694+Ago!R694+Set!R694+Oct!R694+Nov!R694+Dic!R694</f>
        <v>13</v>
      </c>
      <c r="AD694" s="25">
        <f t="shared" si="163"/>
        <v>30</v>
      </c>
      <c r="AE694" s="242">
        <v>38</v>
      </c>
      <c r="AF694" s="237">
        <f t="shared" si="164"/>
        <v>78.94736842105263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3</v>
      </c>
      <c r="AI694" s="25">
        <f>+Ene!U694+Feb!U694+Mar!U694+Abr!U694+May!U694+Jun!U694+Jul!U694+Ago!U694+Set!U694+Oct!U694+Nov!U694+Dic!U694</f>
        <v>1</v>
      </c>
      <c r="AJ694" s="25">
        <f>+Ene!V694+Feb!V694+Mar!V694+Abr!V694+May!V694+Jun!V694+Jul!V694+Ago!V694+Set!V694+Oct!V694+Nov!V694+Dic!V694</f>
        <v>16</v>
      </c>
      <c r="AK694" s="25">
        <f t="shared" si="165"/>
        <v>26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3</v>
      </c>
      <c r="AK697" s="25">
        <f t="shared" si="165"/>
        <v>3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2</v>
      </c>
      <c r="U700" s="25">
        <f>+Ene!M700+Feb!M700+Mar!M700+Abr!M700+May!M700+Jun!M700+Jul!M700+Ago!M700+Set!M700+Oct!M700+Nov!M700+Dic!M700</f>
        <v>1</v>
      </c>
      <c r="V700" s="25">
        <f>+Ene!N700+Feb!N700+Mar!N700+Abr!N700+May!N700+Jun!N700+Jul!N700+Ago!N700+Set!N700+Oct!N700+Nov!N700+Dic!N700</f>
        <v>4</v>
      </c>
      <c r="W700" s="25">
        <f t="shared" si="160"/>
        <v>7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4</v>
      </c>
      <c r="AC700" s="25">
        <f>+Ene!R700+Feb!R700+Mar!R700+Abr!R700+May!R700+Jun!R700+Jul!R700+Ago!R700+Set!R700+Oct!R700+Nov!R700+Dic!R700</f>
        <v>3</v>
      </c>
      <c r="AD700" s="25">
        <f t="shared" si="163"/>
        <v>7</v>
      </c>
      <c r="AE700" s="242">
        <v>19</v>
      </c>
      <c r="AF700" s="237">
        <f t="shared" si="164"/>
        <v>36.84210526315789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2</v>
      </c>
      <c r="AC708" s="25">
        <f>+Ene!R708+Feb!R708+Mar!R708+Abr!R708+May!R708+Jun!R708+Jul!R708+Ago!R708+Set!R708+Oct!R708+Nov!R708+Dic!R708</f>
        <v>1</v>
      </c>
      <c r="AD708" s="25">
        <f t="shared" si="163"/>
        <v>3</v>
      </c>
      <c r="AE708" s="242">
        <v>10</v>
      </c>
      <c r="AF708" s="237">
        <f t="shared" si="164"/>
        <v>30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1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1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0</v>
      </c>
      <c r="AD713" s="25">
        <f t="shared" si="178"/>
        <v>2</v>
      </c>
      <c r="AE713" s="242">
        <v>13</v>
      </c>
      <c r="AF713" s="237">
        <f t="shared" si="179"/>
        <v>15.384615384615385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1</v>
      </c>
      <c r="AI713" s="25">
        <f>+Ene!U713+Feb!U713+Mar!U713+Abr!U713+May!U713+Jun!U713+Jul!U713+Ago!U713+Set!U713+Oct!U713+Nov!U713+Dic!U713</f>
        <v>1</v>
      </c>
      <c r="AJ713" s="25">
        <f>+Ene!V713+Feb!V713+Mar!V713+Abr!V713+May!V713+Jun!V713+Jul!V713+Ago!V713+Set!V713+Oct!V713+Nov!V713+Dic!V713</f>
        <v>0</v>
      </c>
      <c r="AK713" s="25">
        <f t="shared" si="180"/>
        <v>2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1</v>
      </c>
      <c r="AT713" s="25">
        <f>+Ene!Z713+Feb!Z713+Mar!Z713+Abr!Z713+May!Z713+Jun!Z713+Jul!Z713+Ago!Z713+Set!Z713+Oct!Z713+Nov!Z713+Dic!Z713</f>
        <v>1</v>
      </c>
      <c r="AU713" s="25">
        <f>+Ene!AA713+Feb!AA713+Mar!AA713+Abr!AA713+May!AA713+Jun!AA713+Jul!AA713+Ago!AA713+Set!AA713+Oct!AA713+Nov!AA713+Dic!AA713</f>
        <v>0</v>
      </c>
      <c r="AV713" s="26">
        <f t="shared" si="185"/>
        <v>2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4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4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3</v>
      </c>
      <c r="AC714" s="25">
        <f>+Ene!R714+Feb!R714+Mar!R714+Abr!R714+May!R714+Jun!R714+Jul!R714+Ago!R714+Set!R714+Oct!R714+Nov!R714+Dic!R714</f>
        <v>1</v>
      </c>
      <c r="AD714" s="25">
        <f t="shared" si="178"/>
        <v>5</v>
      </c>
      <c r="AE714" s="242">
        <v>19</v>
      </c>
      <c r="AF714" s="237">
        <f t="shared" si="179"/>
        <v>26.315789473684209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5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5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8</v>
      </c>
      <c r="AP714" s="249">
        <f t="shared" si="183"/>
        <v>0</v>
      </c>
      <c r="AQ714" s="17">
        <f>+Ene!X714+Feb!X714+Mar!X714+Abr!X714+May!X714+Jun!X714+Jul!X714+Ago!X714+Set!X714+Oct!X714+Nov!X714+Dic!X714</f>
        <v>7</v>
      </c>
      <c r="AR714" s="249">
        <f t="shared" si="184"/>
        <v>0</v>
      </c>
      <c r="AS714" s="25">
        <f>+Ene!Y714+Feb!Y714+Mar!Y714+Abr!Y714+May!Y714+Jun!Y714+Jul!Y714+Ago!Y714+Set!Y714+Oct!Y714+Nov!Y714+Dic!Y714</f>
        <v>1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1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2</v>
      </c>
      <c r="Q717" s="232">
        <f>+Ene!K717+Feb!K717+Mar!K717+Abr!K717+May!K717+Jun!K717+Jul!K717+Ago!K717+Set!K717+Oct!K717+Nov!K717+Dic!K717</f>
        <v>3</v>
      </c>
      <c r="R717" s="244">
        <f t="shared" si="173"/>
        <v>11</v>
      </c>
      <c r="S717" s="241">
        <f t="shared" si="174"/>
        <v>27.27272727272727</v>
      </c>
      <c r="T717" s="26">
        <f>+Ene!L717+Feb!L717+Mar!L717+Abr!L717+May!L717+Jun!L717+Jul!L717+Ago!L717+Set!L717+Oct!L717+Nov!L717+Dic!L717</f>
        <v>6</v>
      </c>
      <c r="U717" s="25">
        <f>+Ene!M717+Feb!M717+Mar!M717+Abr!M717+May!M717+Jun!M717+Jul!M717+Ago!M717+Set!M717+Oct!M717+Nov!M717+Dic!M717</f>
        <v>2</v>
      </c>
      <c r="V717" s="25">
        <f>+Ene!N717+Feb!N717+Mar!N717+Abr!N717+May!N717+Jun!N717+Jul!N717+Ago!N717+Set!N717+Oct!N717+Nov!N717+Dic!N717</f>
        <v>1</v>
      </c>
      <c r="W717" s="25">
        <f t="shared" si="175"/>
        <v>9</v>
      </c>
      <c r="X717" s="246">
        <f t="shared" si="176"/>
        <v>14</v>
      </c>
      <c r="Y717" s="237">
        <f t="shared" si="177"/>
        <v>64.285714285714292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17</v>
      </c>
      <c r="AC717" s="25">
        <f>+Ene!R717+Feb!R717+Mar!R717+Abr!R717+May!R717+Jun!R717+Jul!R717+Ago!R717+Set!R717+Oct!R717+Nov!R717+Dic!R717</f>
        <v>3</v>
      </c>
      <c r="AD717" s="25">
        <f t="shared" si="178"/>
        <v>25</v>
      </c>
      <c r="AE717" s="246">
        <v>25</v>
      </c>
      <c r="AF717" s="237">
        <f t="shared" si="179"/>
        <v>100</v>
      </c>
      <c r="AG717" s="26">
        <f>+Ene!S717+Feb!S717+Mar!S717+Abr!S717+May!S717+Jun!S717+Jul!S717+Ago!S717+Set!S717+Oct!S717+Nov!S717+Dic!S717</f>
        <v>4</v>
      </c>
      <c r="AH717" s="25">
        <f>+Ene!T717+Feb!T717+Mar!T717+Abr!T717+May!T717+Jun!T717+Jul!T717+Ago!T717+Set!T717+Oct!T717+Nov!T717+Dic!T717</f>
        <v>22</v>
      </c>
      <c r="AI717" s="25">
        <f>+Ene!U717+Feb!U717+Mar!U717+Abr!U717+May!U717+Jun!U717+Jul!U717+Ago!U717+Set!U717+Oct!U717+Nov!U717+Dic!U717</f>
        <v>5</v>
      </c>
      <c r="AJ717" s="25">
        <f>+Ene!V717+Feb!V717+Mar!V717+Abr!V717+May!V717+Jun!V717+Jul!V717+Ago!V717+Set!V717+Oct!V717+Nov!V717+Dic!V717</f>
        <v>1</v>
      </c>
      <c r="AK717" s="25">
        <f t="shared" si="180"/>
        <v>32</v>
      </c>
      <c r="AL717" s="242">
        <f t="shared" si="181"/>
        <v>14</v>
      </c>
      <c r="AM717" s="237">
        <f t="shared" si="182"/>
        <v>228.57142857142856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2</v>
      </c>
      <c r="AW717" s="242">
        <f t="shared" si="186"/>
        <v>14</v>
      </c>
      <c r="AX717" s="237">
        <f t="shared" si="187"/>
        <v>14.285714285714285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5</v>
      </c>
      <c r="Q718" s="232">
        <f>+Ene!K718+Feb!K718+Mar!K718+Abr!K718+May!K718+Jun!K718+Jul!K718+Ago!K718+Set!K718+Oct!K718+Nov!K718+Dic!K718</f>
        <v>4</v>
      </c>
      <c r="R718" s="244">
        <f t="shared" si="173"/>
        <v>2</v>
      </c>
      <c r="S718" s="241">
        <f t="shared" si="174"/>
        <v>200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4</v>
      </c>
      <c r="V718" s="25">
        <f>+Ene!N718+Feb!N718+Mar!N718+Abr!N718+May!N718+Jun!N718+Jul!N718+Ago!N718+Set!N718+Oct!N718+Nov!N718+Dic!N718</f>
        <v>5</v>
      </c>
      <c r="W718" s="25">
        <f t="shared" si="175"/>
        <v>9</v>
      </c>
      <c r="X718" s="246">
        <f t="shared" si="176"/>
        <v>13</v>
      </c>
      <c r="Y718" s="237">
        <f t="shared" si="177"/>
        <v>69.230769230769226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1</v>
      </c>
      <c r="AB718" s="25">
        <f>+Ene!Q718+Feb!Q718+Mar!Q718+Abr!Q718+May!Q718+Jun!Q718+Jul!Q718+Ago!Q718+Set!Q718+Oct!Q718+Nov!Q718+Dic!Q718</f>
        <v>14</v>
      </c>
      <c r="AC718" s="25">
        <f>+Ene!R718+Feb!R718+Mar!R718+Abr!R718+May!R718+Jun!R718+Jul!R718+Ago!R718+Set!R718+Oct!R718+Nov!R718+Dic!R718</f>
        <v>10</v>
      </c>
      <c r="AD718" s="25">
        <f t="shared" si="178"/>
        <v>25</v>
      </c>
      <c r="AE718" s="246">
        <v>16</v>
      </c>
      <c r="AF718" s="237">
        <f t="shared" si="179"/>
        <v>156.25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1</v>
      </c>
      <c r="AJ720" s="25">
        <f>+Ene!V720+Feb!V720+Mar!V720+Abr!V720+May!V720+Jun!V720+Jul!V720+Ago!V720+Set!V720+Oct!V720+Nov!V720+Dic!V720</f>
        <v>0</v>
      </c>
      <c r="AK720" s="25">
        <f t="shared" si="180"/>
        <v>3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3</v>
      </c>
      <c r="AC721" s="25">
        <f>+Ene!R721+Feb!R721+Mar!R721+Abr!R721+May!R721+Jun!R721+Jul!R721+Ago!R721+Set!R721+Oct!R721+Nov!R721+Dic!R721</f>
        <v>0</v>
      </c>
      <c r="AD721" s="25">
        <f t="shared" si="178"/>
        <v>4</v>
      </c>
      <c r="AE721" s="242">
        <v>19</v>
      </c>
      <c r="AF721" s="237">
        <f t="shared" si="179"/>
        <v>21.052631578947366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3</v>
      </c>
      <c r="AJ721" s="25">
        <f>+Ene!V721+Feb!V721+Mar!V721+Abr!V721+May!V721+Jun!V721+Jul!V721+Ago!V721+Set!V721+Oct!V721+Nov!V721+Dic!V721</f>
        <v>0</v>
      </c>
      <c r="AK721" s="25">
        <f t="shared" si="180"/>
        <v>5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2</v>
      </c>
      <c r="U726" s="25">
        <f>+Ene!M726+Feb!M726+Mar!M726+Abr!M726+May!M726+Jun!M726+Jul!M726+Ago!M726+Set!M726+Oct!M726+Nov!M726+Dic!M726</f>
        <v>1</v>
      </c>
      <c r="V726" s="25">
        <f>+Ene!N726+Feb!N726+Mar!N726+Abr!N726+May!N726+Jun!N726+Jul!N726+Ago!N726+Set!N726+Oct!N726+Nov!N726+Dic!N726</f>
        <v>0</v>
      </c>
      <c r="W726" s="25">
        <f t="shared" si="175"/>
        <v>3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1</v>
      </c>
      <c r="AC726" s="25">
        <f>+Ene!R726+Feb!R726+Mar!R726+Abr!R726+May!R726+Jun!R726+Jul!R726+Ago!R726+Set!R726+Oct!R726+Nov!R726+Dic!R726</f>
        <v>2</v>
      </c>
      <c r="AD726" s="25">
        <f t="shared" si="178"/>
        <v>4</v>
      </c>
      <c r="AE726" s="242">
        <v>16</v>
      </c>
      <c r="AF726" s="237">
        <f t="shared" si="179"/>
        <v>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11</v>
      </c>
      <c r="Q729" s="232">
        <f>+Ene!K729+Feb!K729+Mar!K729+Abr!K729+May!K729+Jun!K729+Jul!K729+Ago!K729+Set!K729+Oct!K729+Nov!K729+Dic!K729</f>
        <v>10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16</v>
      </c>
      <c r="U729" s="25">
        <f>+Ene!M729+Feb!M729+Mar!M729+Abr!M729+May!M729+Jun!M729+Jul!M729+Ago!M729+Set!M729+Oct!M729+Nov!M729+Dic!M729</f>
        <v>8</v>
      </c>
      <c r="V729" s="25">
        <f>+Ene!N729+Feb!N729+Mar!N729+Abr!N729+May!N729+Jun!N729+Jul!N729+Ago!N729+Set!N729+Oct!N729+Nov!N729+Dic!N729</f>
        <v>9</v>
      </c>
      <c r="W729" s="25">
        <f t="shared" si="175"/>
        <v>33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10</v>
      </c>
      <c r="AB729" s="25">
        <f>+Ene!Q729+Feb!Q729+Mar!Q729+Abr!Q729+May!Q729+Jun!Q729+Jul!Q729+Ago!Q729+Set!Q729+Oct!Q729+Nov!Q729+Dic!Q729</f>
        <v>29</v>
      </c>
      <c r="AC729" s="25">
        <f>+Ene!R729+Feb!R729+Mar!R729+Abr!R729+May!R729+Jun!R729+Jul!R729+Ago!R729+Set!R729+Oct!R729+Nov!R729+Dic!R729</f>
        <v>9</v>
      </c>
      <c r="AD729" s="25">
        <f t="shared" si="178"/>
        <v>48</v>
      </c>
      <c r="AE729" s="242">
        <v>75</v>
      </c>
      <c r="AF729" s="237">
        <f t="shared" si="179"/>
        <v>64</v>
      </c>
      <c r="AG729" s="26">
        <f>+Ene!S729+Feb!S729+Mar!S729+Abr!S729+May!S729+Jun!S729+Jul!S729+Ago!S729+Set!S729+Oct!S729+Nov!S729+Dic!S729</f>
        <v>1</v>
      </c>
      <c r="AH729" s="25">
        <f>+Ene!T729+Feb!T729+Mar!T729+Abr!T729+May!T729+Jun!T729+Jul!T729+Ago!T729+Set!T729+Oct!T729+Nov!T729+Dic!T729</f>
        <v>2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3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8</v>
      </c>
      <c r="Q732" s="232">
        <f>+Ene!K732+Feb!K732+Mar!K732+Abr!K732+May!K732+Jun!K732+Jul!K732+Ago!K732+Set!K732+Oct!K732+Nov!K732+Dic!K732</f>
        <v>7</v>
      </c>
      <c r="R732" s="244">
        <f t="shared" si="173"/>
        <v>4</v>
      </c>
      <c r="S732" s="241">
        <f t="shared" si="174"/>
        <v>175</v>
      </c>
      <c r="T732" s="26">
        <f>+Ene!L732+Feb!L732+Mar!L732+Abr!L732+May!L732+Jun!L732+Jul!L732+Ago!L732+Set!L732+Oct!L732+Nov!L732+Dic!L732</f>
        <v>9</v>
      </c>
      <c r="U732" s="25">
        <f>+Ene!M732+Feb!M732+Mar!M732+Abr!M732+May!M732+Jun!M732+Jul!M732+Ago!M732+Set!M732+Oct!M732+Nov!M732+Dic!M732</f>
        <v>12</v>
      </c>
      <c r="V732" s="25">
        <f>+Ene!N732+Feb!N732+Mar!N732+Abr!N732+May!N732+Jun!N732+Jul!N732+Ago!N732+Set!N732+Oct!N732+Nov!N732+Dic!N732</f>
        <v>3</v>
      </c>
      <c r="W732" s="25">
        <f t="shared" si="175"/>
        <v>24</v>
      </c>
      <c r="X732" s="246">
        <f t="shared" si="176"/>
        <v>14</v>
      </c>
      <c r="Y732" s="237">
        <f t="shared" si="177"/>
        <v>171.42857142857142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10</v>
      </c>
      <c r="AB732" s="25">
        <f>+Ene!Q732+Feb!Q732+Mar!Q732+Abr!Q732+May!Q732+Jun!Q732+Jul!Q732+Ago!Q732+Set!Q732+Oct!Q732+Nov!Q732+Dic!Q732</f>
        <v>17</v>
      </c>
      <c r="AC732" s="25">
        <f>+Ene!R732+Feb!R732+Mar!R732+Abr!R732+May!R732+Jun!R732+Jul!R732+Ago!R732+Set!R732+Oct!R732+Nov!R732+Dic!R732</f>
        <v>9</v>
      </c>
      <c r="AD732" s="25">
        <f t="shared" si="178"/>
        <v>36</v>
      </c>
      <c r="AE732" s="246">
        <v>13</v>
      </c>
      <c r="AF732" s="237">
        <f t="shared" si="179"/>
        <v>276.92307692307691</v>
      </c>
      <c r="AG732" s="26">
        <f>+Ene!S732+Feb!S732+Mar!S732+Abr!S732+May!S732+Jun!S732+Jul!S732+Ago!S732+Set!S732+Oct!S732+Nov!S732+Dic!S732</f>
        <v>25</v>
      </c>
      <c r="AH732" s="25">
        <f>+Ene!T732+Feb!T732+Mar!T732+Abr!T732+May!T732+Jun!T732+Jul!T732+Ago!T732+Set!T732+Oct!T732+Nov!T732+Dic!T732</f>
        <v>100</v>
      </c>
      <c r="AI732" s="25">
        <f>+Ene!U732+Feb!U732+Mar!U732+Abr!U732+May!U732+Jun!U732+Jul!U732+Ago!U732+Set!U732+Oct!U732+Nov!U732+Dic!U732</f>
        <v>1</v>
      </c>
      <c r="AJ732" s="25">
        <f>+Ene!V732+Feb!V732+Mar!V732+Abr!V732+May!V732+Jun!V732+Jul!V732+Ago!V732+Set!V732+Oct!V732+Nov!V732+Dic!V732</f>
        <v>2</v>
      </c>
      <c r="AK732" s="25">
        <f t="shared" si="180"/>
        <v>128</v>
      </c>
      <c r="AL732" s="242">
        <f t="shared" si="181"/>
        <v>14</v>
      </c>
      <c r="AM732" s="237">
        <f t="shared" si="182"/>
        <v>914.28571428571422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2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2</v>
      </c>
      <c r="W733" s="25">
        <f t="shared" si="175"/>
        <v>7</v>
      </c>
      <c r="X733" s="246">
        <f t="shared" si="176"/>
        <v>15</v>
      </c>
      <c r="Y733" s="237">
        <f t="shared" si="177"/>
        <v>46.666666666666664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5</v>
      </c>
      <c r="AC733" s="25">
        <f>+Ene!R733+Feb!R733+Mar!R733+Abr!R733+May!R733+Jun!R733+Jul!R733+Ago!R733+Set!R733+Oct!R733+Nov!R733+Dic!R733</f>
        <v>8</v>
      </c>
      <c r="AD733" s="25">
        <f t="shared" si="178"/>
        <v>18</v>
      </c>
      <c r="AE733" s="246">
        <v>15</v>
      </c>
      <c r="AF733" s="237">
        <f t="shared" si="179"/>
        <v>120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12</v>
      </c>
      <c r="AL733" s="242">
        <f t="shared" si="181"/>
        <v>15</v>
      </c>
      <c r="AM733" s="237">
        <f t="shared" si="182"/>
        <v>80</v>
      </c>
      <c r="AN733" s="253">
        <v>15</v>
      </c>
      <c r="AO733" s="230">
        <f>+Ene!W733+Feb!W733+Mar!W733+Abr!W733+May!W733+Jun!W733+Jul!W733+Ago!W733+Set!W733+Oct!W733+Nov!W733+Dic!W733</f>
        <v>4</v>
      </c>
      <c r="AP733" s="249">
        <f t="shared" si="183"/>
        <v>26.666666666666668</v>
      </c>
      <c r="AQ733" s="17">
        <f>+Ene!X733+Feb!X733+Mar!X733+Abr!X733+May!X733+Jun!X733+Jul!X733+Ago!X733+Set!X733+Oct!X733+Nov!X733+Dic!X733</f>
        <v>4</v>
      </c>
      <c r="AR733" s="249">
        <f t="shared" si="184"/>
        <v>26.666666666666668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2</v>
      </c>
      <c r="Q735" s="232">
        <f>+Ene!K735+Feb!K735+Mar!K735+Abr!K735+May!K735+Jun!K735+Jul!K735+Ago!K735+Set!K735+Oct!K735+Nov!K735+Dic!K735</f>
        <v>3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75"/>
        <v>3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2</v>
      </c>
      <c r="AD735" s="25">
        <f t="shared" si="178"/>
        <v>8</v>
      </c>
      <c r="AE735" s="242">
        <v>13</v>
      </c>
      <c r="AF735" s="237">
        <f t="shared" si="179"/>
        <v>61.53846153846154</v>
      </c>
      <c r="AG735" s="26">
        <f>+Ene!S735+Feb!S735+Mar!S735+Abr!S735+May!S735+Jun!S735+Jul!S735+Ago!S735+Set!S735+Oct!S735+Nov!S735+Dic!S735</f>
        <v>2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1</v>
      </c>
      <c r="AK735" s="25">
        <f t="shared" si="180"/>
        <v>3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2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2</v>
      </c>
      <c r="W744" s="25">
        <f t="shared" si="175"/>
        <v>4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3</v>
      </c>
      <c r="AB744" s="25">
        <f>+Ene!Q744+Feb!Q744+Mar!Q744+Abr!Q744+May!Q744+Jun!Q744+Jul!Q744+Ago!Q744+Set!Q744+Oct!Q744+Nov!Q744+Dic!Q744</f>
        <v>13</v>
      </c>
      <c r="AC744" s="25">
        <f>+Ene!R744+Feb!R744+Mar!R744+Abr!R744+May!R744+Jun!R744+Jul!R744+Ago!R744+Set!R744+Oct!R744+Nov!R744+Dic!R744</f>
        <v>8</v>
      </c>
      <c r="AD744" s="25">
        <f t="shared" si="178"/>
        <v>25</v>
      </c>
      <c r="AE744" s="242">
        <v>62</v>
      </c>
      <c r="AF744" s="237">
        <f t="shared" si="179"/>
        <v>40.322580645161288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16</v>
      </c>
      <c r="AK745" s="25">
        <f t="shared" si="180"/>
        <v>16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1</v>
      </c>
      <c r="AB746" s="25">
        <f>+Ene!Q746+Feb!Q746+Mar!Q746+Abr!Q746+May!Q746+Jun!Q746+Jul!Q746+Ago!Q746+Set!Q746+Oct!Q746+Nov!Q746+Dic!Q746</f>
        <v>3</v>
      </c>
      <c r="AC746" s="25">
        <f>+Ene!R746+Feb!R746+Mar!R746+Abr!R746+May!R746+Jun!R746+Jul!R746+Ago!R746+Set!R746+Oct!R746+Nov!R746+Dic!R746</f>
        <v>4</v>
      </c>
      <c r="AD746" s="25">
        <f t="shared" si="178"/>
        <v>8</v>
      </c>
      <c r="AE746" s="242">
        <v>13</v>
      </c>
      <c r="AF746" s="237">
        <f t="shared" si="179"/>
        <v>61.53846153846154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4</v>
      </c>
      <c r="AJ746" s="25">
        <f>+Ene!V746+Feb!V746+Mar!V746+Abr!V746+May!V746+Jun!V746+Jul!V746+Ago!V746+Set!V746+Oct!V746+Nov!V746+Dic!V746</f>
        <v>6</v>
      </c>
      <c r="AK746" s="25">
        <f t="shared" si="180"/>
        <v>12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2</v>
      </c>
      <c r="AP746" s="249">
        <f t="shared" si="183"/>
        <v>0</v>
      </c>
      <c r="AQ746" s="17">
        <f>+Ene!X746+Feb!X746+Mar!X746+Abr!X746+May!X746+Jun!X746+Jul!X746+Ago!X746+Set!X746+Oct!X746+Nov!X746+Dic!X746</f>
        <v>2</v>
      </c>
      <c r="AR746" s="249">
        <f t="shared" si="184"/>
        <v>0</v>
      </c>
      <c r="AS746" s="25">
        <f>+Ene!Y746+Feb!Y746+Mar!Y746+Abr!Y746+May!Y746+Jun!Y746+Jul!Y746+Ago!Y746+Set!Y746+Oct!Y746+Nov!Y746+Dic!Y746</f>
        <v>2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4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9</v>
      </c>
      <c r="AJ756" s="25">
        <f>+Ene!V756+Feb!V756+Mar!V756+Abr!V756+May!V756+Jun!V756+Jul!V756+Ago!V756+Set!V756+Oct!V756+Nov!V756+Dic!V756</f>
        <v>12</v>
      </c>
      <c r="AK756" s="25">
        <f t="shared" si="180"/>
        <v>28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1</v>
      </c>
      <c r="AV756" s="26">
        <f t="shared" si="185"/>
        <v>4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3</v>
      </c>
      <c r="Q760" s="232">
        <f>+Ene!K760+Feb!K760+Mar!K760+Abr!K760+May!K760+Jun!K760+Jul!K760+Ago!K760+Set!K760+Oct!K760+Nov!K760+Dic!K760</f>
        <v>3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4</v>
      </c>
      <c r="V760" s="25">
        <f>+Ene!N760+Feb!N760+Mar!N760+Abr!N760+May!N760+Jun!N760+Jul!N760+Ago!N760+Set!N760+Oct!N760+Nov!N760+Dic!N760</f>
        <v>7</v>
      </c>
      <c r="W760" s="25">
        <f t="shared" si="175"/>
        <v>13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1</v>
      </c>
      <c r="AA760" s="25">
        <f>+Ene!P760+Feb!P760+Mar!P760+Abr!P760+May!P760+Jun!P760+Jul!P760+Ago!P760+Set!P760+Oct!P760+Nov!P760+Dic!P760</f>
        <v>8</v>
      </c>
      <c r="AB760" s="25">
        <f>+Ene!Q760+Feb!Q760+Mar!Q760+Abr!Q760+May!Q760+Jun!Q760+Jul!Q760+Ago!Q760+Set!Q760+Oct!Q760+Nov!Q760+Dic!Q760</f>
        <v>32</v>
      </c>
      <c r="AC760" s="25">
        <f>+Ene!R760+Feb!R760+Mar!R760+Abr!R760+May!R760+Jun!R760+Jul!R760+Ago!R760+Set!R760+Oct!R760+Nov!R760+Dic!R760</f>
        <v>13</v>
      </c>
      <c r="AD760" s="25">
        <f t="shared" si="178"/>
        <v>54</v>
      </c>
      <c r="AE760" s="242">
        <v>151</v>
      </c>
      <c r="AF760" s="237">
        <f t="shared" si="179"/>
        <v>35.76158940397351</v>
      </c>
      <c r="AG760" s="26">
        <f>+Ene!S760+Feb!S760+Mar!S760+Abr!S760+May!S760+Jun!S760+Jul!S760+Ago!S760+Set!S760+Oct!S760+Nov!S760+Dic!S760</f>
        <v>2</v>
      </c>
      <c r="AH760" s="25">
        <f>+Ene!T760+Feb!T760+Mar!T760+Abr!T760+May!T760+Jun!T760+Jul!T760+Ago!T760+Set!T760+Oct!T760+Nov!T760+Dic!T760</f>
        <v>12</v>
      </c>
      <c r="AI760" s="25">
        <f>+Ene!U760+Feb!U760+Mar!U760+Abr!U760+May!U760+Jun!U760+Jul!U760+Ago!U760+Set!U760+Oct!U760+Nov!U760+Dic!U760</f>
        <v>15</v>
      </c>
      <c r="AJ760" s="25">
        <f>+Ene!V760+Feb!V760+Mar!V760+Abr!V760+May!V760+Jun!V760+Jul!V760+Ago!V760+Set!V760+Oct!V760+Nov!V760+Dic!V760</f>
        <v>3</v>
      </c>
      <c r="AK760" s="25">
        <f t="shared" si="180"/>
        <v>32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0</v>
      </c>
      <c r="AV760" s="26">
        <f t="shared" si="185"/>
        <v>3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7</v>
      </c>
      <c r="Q761" s="232">
        <f>+Ene!K761+Feb!K761+Mar!K761+Abr!K761+May!K761+Jun!K761+Jul!K761+Ago!K761+Set!K761+Oct!K761+Nov!K761+Dic!K761</f>
        <v>9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7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4</v>
      </c>
      <c r="W761" s="25">
        <f t="shared" si="175"/>
        <v>16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9</v>
      </c>
      <c r="AB761" s="25">
        <f>+Ene!Q761+Feb!Q761+Mar!Q761+Abr!Q761+May!Q761+Jun!Q761+Jul!Q761+Ago!Q761+Set!Q761+Oct!Q761+Nov!Q761+Dic!Q761</f>
        <v>21</v>
      </c>
      <c r="AC761" s="25">
        <f>+Ene!R761+Feb!R761+Mar!R761+Abr!R761+May!R761+Jun!R761+Jul!R761+Ago!R761+Set!R761+Oct!R761+Nov!R761+Dic!R761</f>
        <v>10</v>
      </c>
      <c r="AD761" s="25">
        <f t="shared" si="178"/>
        <v>40</v>
      </c>
      <c r="AE761" s="242">
        <v>22</v>
      </c>
      <c r="AF761" s="237">
        <f t="shared" si="179"/>
        <v>181.81818181818181</v>
      </c>
      <c r="AG761" s="26">
        <f>+Ene!S761+Feb!S761+Mar!S761+Abr!S761+May!S761+Jun!S761+Jul!S761+Ago!S761+Set!S761+Oct!S761+Nov!S761+Dic!S761</f>
        <v>1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1</v>
      </c>
      <c r="AJ761" s="25">
        <f>+Ene!V761+Feb!V761+Mar!V761+Abr!V761+May!V761+Jun!V761+Jul!V761+Ago!V761+Set!V761+Oct!V761+Nov!V761+Dic!V761</f>
        <v>0</v>
      </c>
      <c r="AK761" s="25">
        <f t="shared" si="180"/>
        <v>2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14</v>
      </c>
      <c r="Q762" s="232">
        <f>+Ene!K762+Feb!K762+Mar!K762+Abr!K762+May!K762+Jun!K762+Jul!K762+Ago!K762+Set!K762+Oct!K762+Nov!K762+Dic!K762</f>
        <v>17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14</v>
      </c>
      <c r="U762" s="25">
        <f>+Ene!M762+Feb!M762+Mar!M762+Abr!M762+May!M762+Jun!M762+Jul!M762+Ago!M762+Set!M762+Oct!M762+Nov!M762+Dic!M762</f>
        <v>16</v>
      </c>
      <c r="V762" s="25">
        <f>+Ene!N762+Feb!N762+Mar!N762+Abr!N762+May!N762+Jun!N762+Jul!N762+Ago!N762+Set!N762+Oct!N762+Nov!N762+Dic!N762</f>
        <v>11</v>
      </c>
      <c r="W762" s="25">
        <f t="shared" si="175"/>
        <v>41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36</v>
      </c>
      <c r="AB762" s="25">
        <f>+Ene!Q762+Feb!Q762+Mar!Q762+Abr!Q762+May!Q762+Jun!Q762+Jul!Q762+Ago!Q762+Set!Q762+Oct!Q762+Nov!Q762+Dic!Q762</f>
        <v>58</v>
      </c>
      <c r="AC762" s="25">
        <f>+Ene!R762+Feb!R762+Mar!R762+Abr!R762+May!R762+Jun!R762+Jul!R762+Ago!R762+Set!R762+Oct!R762+Nov!R762+Dic!R762</f>
        <v>30</v>
      </c>
      <c r="AD762" s="25">
        <f t="shared" si="178"/>
        <v>124</v>
      </c>
      <c r="AE762" s="242">
        <v>92</v>
      </c>
      <c r="AF762" s="237">
        <f t="shared" si="179"/>
        <v>134.78260869565219</v>
      </c>
      <c r="AG762" s="26">
        <f>+Ene!S762+Feb!S762+Mar!S762+Abr!S762+May!S762+Jun!S762+Jul!S762+Ago!S762+Set!S762+Oct!S762+Nov!S762+Dic!S762</f>
        <v>58</v>
      </c>
      <c r="AH762" s="25">
        <f>+Ene!T762+Feb!T762+Mar!T762+Abr!T762+May!T762+Jun!T762+Jul!T762+Ago!T762+Set!T762+Oct!T762+Nov!T762+Dic!T762</f>
        <v>58</v>
      </c>
      <c r="AI762" s="25">
        <f>+Ene!U762+Feb!U762+Mar!U762+Abr!U762+May!U762+Jun!U762+Jul!U762+Ago!U762+Set!U762+Oct!U762+Nov!U762+Dic!U762</f>
        <v>43</v>
      </c>
      <c r="AJ762" s="25">
        <f>+Ene!V762+Feb!V762+Mar!V762+Abr!V762+May!V762+Jun!V762+Jul!V762+Ago!V762+Set!V762+Oct!V762+Nov!V762+Dic!V762</f>
        <v>22</v>
      </c>
      <c r="AK762" s="25">
        <f t="shared" si="180"/>
        <v>181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17</v>
      </c>
      <c r="AT762" s="25">
        <f>+Ene!Z762+Feb!Z762+Mar!Z762+Abr!Z762+May!Z762+Jun!Z762+Jul!Z762+Ago!Z762+Set!Z762+Oct!Z762+Nov!Z762+Dic!Z762</f>
        <v>15</v>
      </c>
      <c r="AU762" s="25">
        <f>+Ene!AA762+Feb!AA762+Mar!AA762+Abr!AA762+May!AA762+Jun!AA762+Jul!AA762+Ago!AA762+Set!AA762+Oct!AA762+Nov!AA762+Dic!AA762</f>
        <v>8</v>
      </c>
      <c r="AV762" s="26">
        <f t="shared" si="185"/>
        <v>40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37</v>
      </c>
      <c r="Q763" s="232">
        <f>+Ene!K763+Feb!K763+Mar!K763+Abr!K763+May!K763+Jun!K763+Jul!K763+Ago!K763+Set!K763+Oct!K763+Nov!K763+Dic!K763</f>
        <v>38</v>
      </c>
      <c r="R763" s="244">
        <f t="shared" si="173"/>
        <v>25</v>
      </c>
      <c r="S763" s="241">
        <f t="shared" ref="S763:S773" si="188">IFERROR(Q763/R763,0)*100</f>
        <v>152</v>
      </c>
      <c r="T763" s="26">
        <f>+Ene!L763+Feb!L763+Mar!L763+Abr!L763+May!L763+Jun!L763+Jul!L763+Ago!L763+Set!L763+Oct!L763+Nov!L763+Dic!L763</f>
        <v>22</v>
      </c>
      <c r="U763" s="25">
        <f>+Ene!M763+Feb!M763+Mar!M763+Abr!M763+May!M763+Jun!M763+Jul!M763+Ago!M763+Set!M763+Oct!M763+Nov!M763+Dic!M763</f>
        <v>39</v>
      </c>
      <c r="V763" s="25">
        <f>+Ene!N763+Feb!N763+Mar!N763+Abr!N763+May!N763+Jun!N763+Jul!N763+Ago!N763+Set!N763+Oct!N763+Nov!N763+Dic!N763</f>
        <v>29</v>
      </c>
      <c r="W763" s="25">
        <f t="shared" ref="W763:W773" si="189">SUM(T763:V763)</f>
        <v>90</v>
      </c>
      <c r="X763" s="246">
        <f t="shared" si="176"/>
        <v>27</v>
      </c>
      <c r="Y763" s="237">
        <f t="shared" ref="Y763:Y773" si="190">IFERROR(W763/X763,0)*100</f>
        <v>333.33333333333337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33</v>
      </c>
      <c r="AB763" s="25">
        <f>+Ene!Q763+Feb!Q763+Mar!Q763+Abr!Q763+May!Q763+Jun!Q763+Jul!Q763+Ago!Q763+Set!Q763+Oct!Q763+Nov!Q763+Dic!Q763</f>
        <v>112</v>
      </c>
      <c r="AC763" s="25">
        <f>+Ene!R763+Feb!R763+Mar!R763+Abr!R763+May!R763+Jun!R763+Jul!R763+Ago!R763+Set!R763+Oct!R763+Nov!R763+Dic!R763</f>
        <v>106</v>
      </c>
      <c r="AD763" s="25">
        <f t="shared" ref="AD763:AD773" si="191">SUM(Z763:AC763)</f>
        <v>251</v>
      </c>
      <c r="AE763" s="246">
        <v>126</v>
      </c>
      <c r="AF763" s="237">
        <f t="shared" ref="AF763:AF773" si="192">IFERROR(AD763/AE763,0)*100</f>
        <v>199.20634920634922</v>
      </c>
      <c r="AG763" s="26">
        <f>+Ene!S763+Feb!S763+Mar!S763+Abr!S763+May!S763+Jun!S763+Jul!S763+Ago!S763+Set!S763+Oct!S763+Nov!S763+Dic!S763</f>
        <v>41</v>
      </c>
      <c r="AH763" s="25">
        <f>+Ene!T763+Feb!T763+Mar!T763+Abr!T763+May!T763+Jun!T763+Jul!T763+Ago!T763+Set!T763+Oct!T763+Nov!T763+Dic!T763</f>
        <v>73</v>
      </c>
      <c r="AI763" s="25">
        <f>+Ene!U763+Feb!U763+Mar!U763+Abr!U763+May!U763+Jun!U763+Jul!U763+Ago!U763+Set!U763+Oct!U763+Nov!U763+Dic!U763</f>
        <v>7</v>
      </c>
      <c r="AJ763" s="25">
        <f>+Ene!V763+Feb!V763+Mar!V763+Abr!V763+May!V763+Jun!V763+Jul!V763+Ago!V763+Set!V763+Oct!V763+Nov!V763+Dic!V763</f>
        <v>18</v>
      </c>
      <c r="AK763" s="25">
        <f t="shared" ref="AK763:AK773" si="193">SUM(AG763:AJ763)</f>
        <v>139</v>
      </c>
      <c r="AL763" s="242">
        <f t="shared" si="181"/>
        <v>27</v>
      </c>
      <c r="AM763" s="237">
        <f t="shared" ref="AM763:AM773" si="194">IFERROR(AK763/AL763,0)*100</f>
        <v>514.81481481481478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1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2</v>
      </c>
      <c r="AV763" s="26">
        <f t="shared" ref="AV763:AV773" si="197">SUM(AS763:AU763)</f>
        <v>4</v>
      </c>
      <c r="AW763" s="242">
        <f t="shared" si="186"/>
        <v>27</v>
      </c>
      <c r="AX763" s="237">
        <f t="shared" ref="AX763:AX773" si="198">IFERROR(AV763/AW763,0)*100</f>
        <v>14.814814814814813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4</v>
      </c>
      <c r="AC764" s="25">
        <f>+Ene!R764+Feb!R764+Mar!R764+Abr!R764+May!R764+Jun!R764+Jul!R764+Ago!R764+Set!R764+Oct!R764+Nov!R764+Dic!R764</f>
        <v>1</v>
      </c>
      <c r="AD764" s="25">
        <f t="shared" si="191"/>
        <v>6</v>
      </c>
      <c r="AE764" s="242">
        <v>28</v>
      </c>
      <c r="AF764" s="237">
        <f t="shared" si="192"/>
        <v>21.428571428571427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2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1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1</v>
      </c>
      <c r="Q765" s="232">
        <f>+Ene!K765+Feb!K765+Mar!K765+Abr!K765+May!K765+Jun!K765+Jul!K765+Ago!K765+Set!K765+Oct!K765+Nov!K765+Dic!K765</f>
        <v>1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1</v>
      </c>
      <c r="W765" s="25">
        <f t="shared" si="189"/>
        <v>1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4</v>
      </c>
      <c r="AC765" s="25">
        <f>+Ene!R765+Feb!R765+Mar!R765+Abr!R765+May!R765+Jun!R765+Jul!R765+Ago!R765+Set!R765+Oct!R765+Nov!R765+Dic!R765</f>
        <v>4</v>
      </c>
      <c r="AD765" s="25">
        <f t="shared" si="191"/>
        <v>8</v>
      </c>
      <c r="AE765" s="242">
        <v>13</v>
      </c>
      <c r="AF765" s="237">
        <f t="shared" si="192"/>
        <v>61.53846153846154</v>
      </c>
      <c r="AG765" s="26">
        <f>+Ene!S765+Feb!S765+Mar!S765+Abr!S765+May!S765+Jun!S765+Jul!S765+Ago!S765+Set!S765+Oct!S765+Nov!S765+Dic!S765</f>
        <v>2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2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5</v>
      </c>
      <c r="U766" s="25">
        <f>+Ene!M766+Feb!M766+Mar!M766+Abr!M766+May!M766+Jun!M766+Jul!M766+Ago!M766+Set!M766+Oct!M766+Nov!M766+Dic!M766</f>
        <v>2</v>
      </c>
      <c r="V766" s="25">
        <f>+Ene!N766+Feb!N766+Mar!N766+Abr!N766+May!N766+Jun!N766+Jul!N766+Ago!N766+Set!N766+Oct!N766+Nov!N766+Dic!N766</f>
        <v>0</v>
      </c>
      <c r="W766" s="25">
        <f t="shared" si="189"/>
        <v>7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14</v>
      </c>
      <c r="AC766" s="25">
        <f>+Ene!R766+Feb!R766+Mar!R766+Abr!R766+May!R766+Jun!R766+Jul!R766+Ago!R766+Set!R766+Oct!R766+Nov!R766+Dic!R766</f>
        <v>2</v>
      </c>
      <c r="AD766" s="25">
        <f t="shared" si="191"/>
        <v>16</v>
      </c>
      <c r="AE766" s="242">
        <v>13</v>
      </c>
      <c r="AF766" s="237">
        <f t="shared" si="192"/>
        <v>123.07692307692308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3</v>
      </c>
      <c r="AP766" s="249">
        <f t="shared" si="195"/>
        <v>0</v>
      </c>
      <c r="AQ766" s="17">
        <f>+Ene!X766+Feb!X766+Mar!X766+Abr!X766+May!X766+Jun!X766+Jul!X766+Ago!X766+Set!X766+Oct!X766+Nov!X766+Dic!X766</f>
        <v>1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4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7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6</v>
      </c>
      <c r="AB767" s="25">
        <f>+Ene!Q767+Feb!Q767+Mar!Q767+Abr!Q767+May!Q767+Jun!Q767+Jul!Q767+Ago!Q767+Set!Q767+Oct!Q767+Nov!Q767+Dic!Q767</f>
        <v>9</v>
      </c>
      <c r="AC767" s="25">
        <f>+Ene!R767+Feb!R767+Mar!R767+Abr!R767+May!R767+Jun!R767+Jul!R767+Ago!R767+Set!R767+Oct!R767+Nov!R767+Dic!R767</f>
        <v>3</v>
      </c>
      <c r="AD767" s="25">
        <f t="shared" si="191"/>
        <v>18</v>
      </c>
      <c r="AE767" s="242">
        <v>13</v>
      </c>
      <c r="AF767" s="237">
        <f t="shared" si="192"/>
        <v>138.46153846153845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2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3</v>
      </c>
      <c r="AP767" s="249">
        <f t="shared" si="195"/>
        <v>0</v>
      </c>
      <c r="AQ767" s="17">
        <f>+Ene!X767+Feb!X767+Mar!X767+Abr!X767+May!X767+Jun!X767+Jul!X767+Ago!X767+Set!X767+Oct!X767+Nov!X767+Dic!X767</f>
        <v>1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1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3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89"/>
        <v>6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11</v>
      </c>
      <c r="AC769" s="25">
        <f>+Ene!R769+Feb!R769+Mar!R769+Abr!R769+May!R769+Jun!R769+Jul!R769+Ago!R769+Set!R769+Oct!R769+Nov!R769+Dic!R769</f>
        <v>11</v>
      </c>
      <c r="AD769" s="25">
        <f t="shared" si="191"/>
        <v>23</v>
      </c>
      <c r="AE769" s="242">
        <v>19</v>
      </c>
      <c r="AF769" s="237">
        <f t="shared" si="192"/>
        <v>121.05263157894737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1</v>
      </c>
      <c r="AK769" s="25">
        <f t="shared" si="193"/>
        <v>1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1</v>
      </c>
      <c r="AV769" s="26">
        <f t="shared" si="197"/>
        <v>1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6</v>
      </c>
      <c r="Q771" s="232">
        <f>+Ene!K771+Feb!K771+Mar!K771+Abr!K771+May!K771+Jun!K771+Jul!K771+Ago!K771+Set!K771+Oct!K771+Nov!K771+Dic!K771</f>
        <v>3</v>
      </c>
      <c r="R771" s="244">
        <f t="shared" si="173"/>
        <v>4</v>
      </c>
      <c r="S771" s="241">
        <f t="shared" si="188"/>
        <v>75</v>
      </c>
      <c r="T771" s="26">
        <f>+Ene!L771+Feb!L771+Mar!L771+Abr!L771+May!L771+Jun!L771+Jul!L771+Ago!L771+Set!L771+Oct!L771+Nov!L771+Dic!L771</f>
        <v>5</v>
      </c>
      <c r="U771" s="25">
        <f>+Ene!M771+Feb!M771+Mar!M771+Abr!M771+May!M771+Jun!M771+Jul!M771+Ago!M771+Set!M771+Oct!M771+Nov!M771+Dic!M771</f>
        <v>3</v>
      </c>
      <c r="V771" s="25">
        <f>+Ene!N771+Feb!N771+Mar!N771+Abr!N771+May!N771+Jun!N771+Jul!N771+Ago!N771+Set!N771+Oct!N771+Nov!N771+Dic!N771</f>
        <v>4</v>
      </c>
      <c r="W771" s="25">
        <f t="shared" si="189"/>
        <v>12</v>
      </c>
      <c r="X771" s="246">
        <f t="shared" si="176"/>
        <v>6</v>
      </c>
      <c r="Y771" s="237">
        <f t="shared" si="190"/>
        <v>200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4</v>
      </c>
      <c r="AB771" s="25">
        <f>+Ene!Q771+Feb!Q771+Mar!Q771+Abr!Q771+May!Q771+Jun!Q771+Jul!Q771+Ago!Q771+Set!Q771+Oct!Q771+Nov!Q771+Dic!Q771</f>
        <v>11</v>
      </c>
      <c r="AC771" s="25">
        <f>+Ene!R771+Feb!R771+Mar!R771+Abr!R771+May!R771+Jun!R771+Jul!R771+Ago!R771+Set!R771+Oct!R771+Nov!R771+Dic!R771</f>
        <v>7</v>
      </c>
      <c r="AD771" s="25">
        <f t="shared" si="191"/>
        <v>22</v>
      </c>
      <c r="AE771" s="246">
        <v>6</v>
      </c>
      <c r="AF771" s="237">
        <f t="shared" si="192"/>
        <v>366.66666666666663</v>
      </c>
      <c r="AG771" s="26">
        <f>+Ene!S771+Feb!S771+Mar!S771+Abr!S771+May!S771+Jun!S771+Jul!S771+Ago!S771+Set!S771+Oct!S771+Nov!S771+Dic!S771</f>
        <v>3</v>
      </c>
      <c r="AH771" s="25">
        <f>+Ene!T771+Feb!T771+Mar!T771+Abr!T771+May!T771+Jun!T771+Jul!T771+Ago!T771+Set!T771+Oct!T771+Nov!T771+Dic!T771</f>
        <v>6</v>
      </c>
      <c r="AI771" s="25" t="s">
        <v>1362</v>
      </c>
      <c r="AJ771" s="25">
        <f>+Ene!V771+Feb!V771+Mar!V771+Abr!V771+May!V771+Jun!V771+Jul!V771+Ago!V771+Set!V771+Oct!V771+Nov!V771+Dic!V771</f>
        <v>1</v>
      </c>
      <c r="AK771" s="25">
        <f t="shared" si="193"/>
        <v>10</v>
      </c>
      <c r="AL771" s="242">
        <f t="shared" si="181"/>
        <v>6</v>
      </c>
      <c r="AM771" s="237">
        <f t="shared" si="194"/>
        <v>166.66666666666669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14</v>
      </c>
      <c r="Q772" s="232">
        <f>+Ene!K772+Feb!K772+Mar!K772+Abr!K772+May!K772+Jun!K772+Jul!K772+Ago!K772+Set!K772+Oct!K772+Nov!K772+Dic!K772</f>
        <v>12</v>
      </c>
      <c r="R772" s="244">
        <f t="shared" si="173"/>
        <v>3</v>
      </c>
      <c r="S772" s="241">
        <f t="shared" si="188"/>
        <v>400</v>
      </c>
      <c r="T772" s="26">
        <f>+Ene!L772+Feb!L772+Mar!L772+Abr!L772+May!L772+Jun!L772+Jul!L772+Ago!L772+Set!L772+Oct!L772+Nov!L772+Dic!L772</f>
        <v>13</v>
      </c>
      <c r="U772" s="25">
        <f>+Ene!M772+Feb!M772+Mar!M772+Abr!M772+May!M772+Jun!M772+Jul!M772+Ago!M772+Set!M772+Oct!M772+Nov!M772+Dic!M772</f>
        <v>20</v>
      </c>
      <c r="V772" s="25">
        <f>+Ene!N772+Feb!N772+Mar!N772+Abr!N772+May!N772+Jun!N772+Jul!N772+Ago!N772+Set!N772+Oct!N772+Nov!N772+Dic!N772</f>
        <v>18</v>
      </c>
      <c r="W772" s="25">
        <f t="shared" si="189"/>
        <v>51</v>
      </c>
      <c r="X772" s="246">
        <f t="shared" si="176"/>
        <v>3</v>
      </c>
      <c r="Y772" s="237">
        <f t="shared" si="190"/>
        <v>1700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2</v>
      </c>
      <c r="AB772" s="25">
        <f>+Ene!Q772+Feb!Q772+Mar!Q772+Abr!Q772+May!Q772+Jun!Q772+Jul!Q772+Ago!Q772+Set!Q772+Oct!Q772+Nov!Q772+Dic!Q772</f>
        <v>117</v>
      </c>
      <c r="AC772" s="25">
        <f>+Ene!R772+Feb!R772+Mar!R772+Abr!R772+May!R772+Jun!R772+Jul!R772+Ago!R772+Set!R772+Oct!R772+Nov!R772+Dic!R772</f>
        <v>67</v>
      </c>
      <c r="AD772" s="25">
        <f t="shared" si="191"/>
        <v>186</v>
      </c>
      <c r="AE772" s="242">
        <v>49</v>
      </c>
      <c r="AF772" s="237">
        <f t="shared" si="192"/>
        <v>379.59183673469391</v>
      </c>
      <c r="AG772" s="26">
        <f>+Ene!S772+Feb!S772+Mar!S772+Abr!S772+May!S772+Jun!S772+Jul!S772+Ago!S772+Set!S772+Oct!S772+Nov!S772+Dic!S772</f>
        <v>4</v>
      </c>
      <c r="AH772" s="25">
        <f>+Ene!T772+Feb!T772+Mar!T772+Abr!T772+May!T772+Jun!T772+Jul!T772+Ago!T772+Set!T772+Oct!T772+Nov!T772+Dic!T772</f>
        <v>20</v>
      </c>
      <c r="AI772" s="25">
        <f>+Ene!U772+Feb!U772+Mar!U772+Abr!U772+May!U772+Jun!U772+Jul!U772+Ago!U772+Set!U772+Oct!U772+Nov!U772+Dic!U772</f>
        <v>18</v>
      </c>
      <c r="AJ772" s="25">
        <f>+Ene!V772+Feb!V772+Mar!V772+Abr!V772+May!V772+Jun!V772+Jul!V772+Ago!V772+Set!V772+Oct!V772+Nov!V772+Dic!V772</f>
        <v>17</v>
      </c>
      <c r="AK772" s="25">
        <f t="shared" si="193"/>
        <v>59</v>
      </c>
      <c r="AL772" s="242">
        <f t="shared" si="181"/>
        <v>3</v>
      </c>
      <c r="AM772" s="237">
        <f t="shared" si="194"/>
        <v>1966.6666666666667</v>
      </c>
      <c r="AN772" s="253">
        <v>3</v>
      </c>
      <c r="AO772" s="230">
        <f>+Ene!W772+Feb!W772+Mar!W772+Abr!W772+May!W772+Jun!W772+Jul!W772+Ago!W772+Set!W772+Oct!W772+Nov!W772+Dic!W772</f>
        <v>26</v>
      </c>
      <c r="AP772" s="249">
        <f t="shared" si="195"/>
        <v>866.66666666666663</v>
      </c>
      <c r="AQ772" s="17">
        <f>+Ene!X772+Feb!X772+Mar!X772+Abr!X772+May!X772+Jun!X772+Jul!X772+Ago!X772+Set!X772+Oct!X772+Nov!X772+Dic!X772</f>
        <v>26</v>
      </c>
      <c r="AR772" s="249">
        <f t="shared" si="196"/>
        <v>866.66666666666663</v>
      </c>
      <c r="AS772" s="25">
        <f>+Ene!Y772+Feb!Y772+Mar!Y772+Abr!Y772+May!Y772+Jun!Y772+Jul!Y772+Ago!Y772+Set!Y772+Oct!Y772+Nov!Y772+Dic!Y772</f>
        <v>12</v>
      </c>
      <c r="AT772" s="25">
        <f>+Ene!Z772+Feb!Z772+Mar!Z772+Abr!Z772+May!Z772+Jun!Z772+Jul!Z772+Ago!Z772+Set!Z772+Oct!Z772+Nov!Z772+Dic!Z772</f>
        <v>13</v>
      </c>
      <c r="AU772" s="25">
        <f>+Ene!AA772+Feb!AA772+Mar!AA772+Abr!AA772+May!AA772+Jun!AA772+Jul!AA772+Ago!AA772+Set!AA772+Oct!AA772+Nov!AA772+Dic!AA772</f>
        <v>12</v>
      </c>
      <c r="AV772" s="26">
        <f t="shared" si="197"/>
        <v>37</v>
      </c>
      <c r="AW772" s="242">
        <f t="shared" si="186"/>
        <v>3</v>
      </c>
      <c r="AX772" s="237">
        <f t="shared" si="198"/>
        <v>1233.3333333333335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9</v>
      </c>
      <c r="Q773" s="232">
        <f>+Ene!K773+Feb!K773+Mar!K773+Abr!K773+May!K773+Jun!K773+Jul!K773+Ago!K773+Set!K773+Oct!K773+Nov!K773+Dic!K773</f>
        <v>9</v>
      </c>
      <c r="R773" s="244">
        <f t="shared" si="173"/>
        <v>8</v>
      </c>
      <c r="S773" s="241">
        <f t="shared" si="188"/>
        <v>112.5</v>
      </c>
      <c r="T773" s="26">
        <f>+Ene!L773+Feb!L773+Mar!L773+Abr!L773+May!L773+Jun!L773+Jul!L773+Ago!L773+Set!L773+Oct!L773+Nov!L773+Dic!L773</f>
        <v>7</v>
      </c>
      <c r="U773" s="25">
        <f>+Ene!M773+Feb!M773+Mar!M773+Abr!M773+May!M773+Jun!M773+Jul!M773+Ago!M773+Set!M773+Oct!M773+Nov!M773+Dic!M773</f>
        <v>5</v>
      </c>
      <c r="V773" s="25">
        <f>+Ene!N773+Feb!N773+Mar!N773+Abr!N773+May!N773+Jun!N773+Jul!N773+Ago!N773+Set!N773+Oct!N773+Nov!N773+Dic!N773</f>
        <v>5</v>
      </c>
      <c r="W773" s="25">
        <f t="shared" si="189"/>
        <v>17</v>
      </c>
      <c r="X773" s="246">
        <f t="shared" si="176"/>
        <v>31</v>
      </c>
      <c r="Y773" s="237">
        <f t="shared" si="190"/>
        <v>54.838709677419352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8</v>
      </c>
      <c r="AB773" s="25">
        <f>+Ene!Q773+Feb!Q773+Mar!Q773+Abr!Q773+May!Q773+Jun!Q773+Jul!Q773+Ago!Q773+Set!Q773+Oct!Q773+Nov!Q773+Dic!Q773</f>
        <v>19</v>
      </c>
      <c r="AC773" s="25">
        <f>+Ene!R773+Feb!R773+Mar!R773+Abr!R773+May!R773+Jun!R773+Jul!R773+Ago!R773+Set!R773+Oct!R773+Nov!R773+Dic!R773</f>
        <v>7</v>
      </c>
      <c r="AD773" s="25">
        <f t="shared" si="191"/>
        <v>34</v>
      </c>
      <c r="AE773" s="246">
        <v>16</v>
      </c>
      <c r="AF773" s="237">
        <f t="shared" si="192"/>
        <v>212.5</v>
      </c>
      <c r="AG773" s="26">
        <f>+Ene!S773+Feb!S773+Mar!S773+Abr!S773+May!S773+Jun!S773+Jul!S773+Ago!S773+Set!S773+Oct!S773+Nov!S773+Dic!S773</f>
        <v>17</v>
      </c>
      <c r="AH773" s="25">
        <f>+Ene!T773+Feb!T773+Mar!T773+Abr!T773+May!T773+Jun!T773+Jul!T773+Ago!T773+Set!T773+Oct!T773+Nov!T773+Dic!T773</f>
        <v>28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45</v>
      </c>
      <c r="AL773" s="242">
        <f t="shared" si="181"/>
        <v>31</v>
      </c>
      <c r="AM773" s="237">
        <f t="shared" si="194"/>
        <v>145.16129032258064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1</v>
      </c>
      <c r="W774" s="25">
        <f t="shared" ref="W774:W776" si="201">SUM(T774:V774)</f>
        <v>1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6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6</v>
      </c>
      <c r="AE774" s="242">
        <v>7</v>
      </c>
      <c r="AF774" s="237">
        <f t="shared" ref="AF774:AF776" si="205">IFERROR(AD774/AE774,0)*100</f>
        <v>85.714285714285708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2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5</v>
      </c>
      <c r="X777" s="246">
        <f t="shared" si="202"/>
        <v>1</v>
      </c>
      <c r="Y777" s="237">
        <f t="shared" ref="Y777:Y779" si="216">IFERROR(W777/X777,0)*100</f>
        <v>500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3</v>
      </c>
      <c r="AB777" s="25">
        <f>+Ene!Q777+Feb!Q777+Mar!Q777+Abr!Q777+May!Q777+Jun!Q777+Jul!Q777+Ago!Q777+Set!Q777+Oct!Q777+Nov!Q777+Dic!Q777</f>
        <v>9</v>
      </c>
      <c r="AC777" s="25">
        <f>+Ene!R777+Feb!R777+Mar!R777+Abr!R777+May!R777+Jun!R777+Jul!R777+Ago!R777+Set!R777+Oct!R777+Nov!R777+Dic!R777</f>
        <v>3</v>
      </c>
      <c r="AD777" s="25">
        <f t="shared" ref="AD777:AD779" si="217">SUM(Z777:AC777)</f>
        <v>15</v>
      </c>
      <c r="AE777" s="246">
        <v>12</v>
      </c>
      <c r="AF777" s="237">
        <f t="shared" ref="AF777:AF779" si="218">IFERROR(AD777/AE777,0)*100</f>
        <v>125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7</v>
      </c>
      <c r="Q778" s="232">
        <f>+Ene!K778+Feb!K778+Mar!K778+Abr!K778+May!K778+Jun!K778+Jul!K778+Ago!K778+Set!K778+Oct!K778+Nov!K778+Dic!K778</f>
        <v>6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5</v>
      </c>
      <c r="U778" s="25">
        <f>+Ene!M778+Feb!M778+Mar!M778+Abr!M778+May!M778+Jun!M778+Jul!M778+Ago!M778+Set!M778+Oct!M778+Nov!M778+Dic!M778</f>
        <v>2</v>
      </c>
      <c r="V778" s="25">
        <f>+Ene!N778+Feb!N778+Mar!N778+Abr!N778+May!N778+Jun!N778+Jul!N778+Ago!N778+Set!N778+Oct!N778+Nov!N778+Dic!N778</f>
        <v>7</v>
      </c>
      <c r="W778" s="25">
        <f t="shared" si="215"/>
        <v>14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7</v>
      </c>
      <c r="AB778" s="25">
        <f>+Ene!Q778+Feb!Q778+Mar!Q778+Abr!Q778+May!Q778+Jun!Q778+Jul!Q778+Ago!Q778+Set!Q778+Oct!Q778+Nov!Q778+Dic!Q778</f>
        <v>21</v>
      </c>
      <c r="AC778" s="25">
        <f>+Ene!R778+Feb!R778+Mar!R778+Abr!R778+May!R778+Jun!R778+Jul!R778+Ago!R778+Set!R778+Oct!R778+Nov!R778+Dic!R778</f>
        <v>18</v>
      </c>
      <c r="AD778" s="25">
        <f t="shared" si="217"/>
        <v>46</v>
      </c>
      <c r="AE778" s="246">
        <v>16</v>
      </c>
      <c r="AF778" s="237">
        <f t="shared" si="218"/>
        <v>287.5</v>
      </c>
      <c r="AG778" s="26">
        <f>+Ene!S778+Feb!S778+Mar!S778+Abr!S778+May!S778+Jun!S778+Jul!S778+Ago!S778+Set!S778+Oct!S778+Nov!S778+Dic!S778</f>
        <v>9</v>
      </c>
      <c r="AH778" s="25">
        <f>+Ene!T778+Feb!T778+Mar!T778+Abr!T778+May!T778+Jun!T778+Jul!T778+Ago!T778+Set!T778+Oct!T778+Nov!T778+Dic!T778</f>
        <v>12</v>
      </c>
      <c r="AI778" s="25">
        <f>+Ene!U778+Feb!U778+Mar!U778+Abr!U778+May!U778+Jun!U778+Jul!U778+Ago!U778+Set!U778+Oct!U778+Nov!U778+Dic!U778</f>
        <v>10</v>
      </c>
      <c r="AJ778" s="25">
        <f>+Ene!V778+Feb!V778+Mar!V778+Abr!V778+May!V778+Jun!V778+Jul!V778+Ago!V778+Set!V778+Oct!V778+Nov!V778+Dic!V778</f>
        <v>16</v>
      </c>
      <c r="AK778" s="25">
        <f t="shared" si="219"/>
        <v>47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5</v>
      </c>
      <c r="Q779" s="232">
        <f>+Ene!K779+Feb!K779+Mar!K779+Abr!K779+May!K779+Jun!K779+Jul!K779+Ago!K779+Set!K779+Oct!K779+Nov!K779+Dic!K779</f>
        <v>10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13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16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10</v>
      </c>
      <c r="AB779" s="25">
        <f>+Ene!Q779+Feb!Q779+Mar!Q779+Abr!Q779+May!Q779+Jun!Q779+Jul!Q779+Ago!Q779+Set!Q779+Oct!Q779+Nov!Q779+Dic!Q779</f>
        <v>76</v>
      </c>
      <c r="AC779" s="25">
        <f>+Ene!R779+Feb!R779+Mar!R779+Abr!R779+May!R779+Jun!R779+Jul!R779+Ago!R779+Set!R779+Oct!R779+Nov!R779+Dic!R779</f>
        <v>42</v>
      </c>
      <c r="AD779" s="25">
        <f t="shared" si="217"/>
        <v>129</v>
      </c>
      <c r="AE779" s="242">
        <v>22</v>
      </c>
      <c r="AF779" s="237">
        <f t="shared" si="218"/>
        <v>586.36363636363637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1</v>
      </c>
      <c r="AC780" s="25">
        <f>+Ene!R788+Feb!R780+Mar!R780+Abr!R780+May!R780+Jun!R780+Jul!R780+Ago!R780+Set!R780+Oct!R780+Nov!R780+Dic!R780</f>
        <v>1</v>
      </c>
      <c r="AD780" s="25">
        <f t="shared" ref="AD780:AD781" si="228">SUM(Z780:AC780)</f>
        <v>2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1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1</v>
      </c>
      <c r="AK780" s="25">
        <f t="shared" ref="AK780:AK781" si="230">SUM(AG780:AJ780)</f>
        <v>2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5</v>
      </c>
      <c r="U781" s="25">
        <f>+Ene!M780+Feb!M781+Mar!M781+Abr!M781+May!M781+Jun!M781+Jul!M781+Ago!M781+Set!M781+Oct!M781+Nov!M781+Dic!M781</f>
        <v>2</v>
      </c>
      <c r="V781" s="25">
        <f>+Ene!N780+Feb!N781+Mar!N781+Abr!N781+May!N781+Jun!N781+Jul!N781+Ago!N781+Set!N781+Oct!N781+Nov!N781+Dic!N781</f>
        <v>1</v>
      </c>
      <c r="W781" s="25">
        <f t="shared" si="226"/>
        <v>8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5</v>
      </c>
      <c r="AA781" s="25">
        <f>+Ene!P780+Feb!P781+Mar!P781+Abr!P781+May!P781+Jun!P781+Jul!P781+Ago!P781+Set!P781+Oct!P781+Nov!P781+Dic!P781</f>
        <v>4</v>
      </c>
      <c r="AB781" s="25">
        <f>+Ene!Q780+Feb!Q781+Mar!Q781+Abr!Q781+May!Q781+Jun!Q781+Jul!Q781+Ago!Q781+Set!Q781+Oct!Q781+Nov!Q781+Dic!Q781</f>
        <v>11</v>
      </c>
      <c r="AC781" s="25">
        <f>+Ene!R780+Feb!R781+Mar!R781+Abr!R781+May!R781+Jun!R781+Jul!R781+Ago!R781+Set!R781+Oct!R781+Nov!R781+Dic!R781</f>
        <v>6</v>
      </c>
      <c r="AD781" s="25">
        <f t="shared" si="228"/>
        <v>26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3</v>
      </c>
      <c r="AC782" s="25">
        <f>+Ene!R781+Feb!R782+Mar!R782+Abr!R782+May!R782+Jun!R782+Jul!R782+Ago!R782+Set!R782+Oct!R782+Nov!R782+Dic!R782</f>
        <v>2</v>
      </c>
      <c r="AD782" s="25">
        <f t="shared" ref="AD782:AD788" si="239">SUM(Z782:AC782)</f>
        <v>7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3</v>
      </c>
      <c r="Q783" s="232">
        <f>+Ene!K782+Feb!K783+Mar!K783+Abr!K783+May!K783+Jun!K783+Jul!K783+Ago!K783+Set!K783+Oct!K783+Nov!K783+Dic!K783</f>
        <v>3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7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9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3</v>
      </c>
      <c r="AB783" s="25">
        <f>+Ene!Q782+Feb!Q783+Mar!Q783+Abr!Q783+May!Q783+Jun!Q783+Jul!Q783+Ago!Q783+Set!Q783+Oct!Q783+Nov!Q783+Dic!Q783</f>
        <v>16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19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9</v>
      </c>
      <c r="AI783" s="25">
        <f>+Ene!U782+Feb!U783+Mar!U783+Abr!U783+May!U783+Jun!U783+Jul!U783+Ago!U783+Set!U783+Oct!U783+Nov!U783+Dic!U783</f>
        <v>7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16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6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5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7</v>
      </c>
      <c r="Q786" s="232">
        <f>+Ene!K785+Feb!K786+Mar!K786+Abr!K786+May!K786+Jun!K786+Jul!K786+Ago!K786+Set!K786+Oct!K786+Nov!K786+Dic!K786</f>
        <v>4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3</v>
      </c>
      <c r="U786" s="25">
        <f>+Ene!M785+Feb!M786+Mar!M786+Abr!M786+May!M786+Jun!M786+Jul!M786+Ago!M786+Set!M786+Oct!M786+Nov!M786+Dic!M786</f>
        <v>4</v>
      </c>
      <c r="V786" s="25">
        <f>+Ene!N785+Feb!N786+Mar!N786+Abr!N786+May!N786+Jun!N786+Jul!N786+Ago!N786+Set!N786+Oct!N786+Nov!N786+Dic!N786</f>
        <v>1</v>
      </c>
      <c r="W786" s="25">
        <f t="shared" ref="W786:W787" si="259">SUM(T786:V786)</f>
        <v>8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3</v>
      </c>
      <c r="AB786" s="25">
        <f>+Ene!Q785+Feb!Q786+Mar!Q786+Abr!Q786+May!Q786+Jun!Q786+Jul!Q786+Ago!Q786+Set!Q786+Oct!Q786+Nov!Q786+Dic!Q786</f>
        <v>37</v>
      </c>
      <c r="AC786" s="25">
        <f>+Ene!R785+Feb!R786+Mar!R786+Abr!R786+May!R786+Jun!R786+Jul!R786+Ago!R786+Set!R786+Oct!R786+Nov!R786+Dic!R786</f>
        <v>11</v>
      </c>
      <c r="AD786" s="25">
        <f t="shared" ref="AD786:AD787" si="261">SUM(Z786:AC786)</f>
        <v>51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2025-10-07T15:57:42Z</dcterms:modified>
</cp:coreProperties>
</file>